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1.xml" ContentType="application/vnd.openxmlformats-officedocument.drawing+xml"/>
  <Override PartName="/xl/customProperty7.bin" ContentType="application/vnd.openxmlformats-officedocument.spreadsheetml.customProperty"/>
  <Override PartName="/xl/comments1.xml" ContentType="application/vnd.openxmlformats-officedocument.spreadsheetml.comments+xml"/>
  <Override PartName="/xl/customProperty8.bin" ContentType="application/vnd.openxmlformats-officedocument.spreadsheetml.customProperty"/>
  <Override PartName="/xl/comments2.xml" ContentType="application/vnd.openxmlformats-officedocument.spreadsheetml.comments+xml"/>
  <Override PartName="/xl/customProperty9.bin" ContentType="application/vnd.openxmlformats-officedocument.spreadsheetml.customProperty"/>
  <Override PartName="/xl/comments3.xml" ContentType="application/vnd.openxmlformats-officedocument.spreadsheetml.comments+xml"/>
  <Override PartName="/xl/customProperty10.bin" ContentType="application/vnd.openxmlformats-officedocument.spreadsheetml.customProperty"/>
  <Override PartName="/xl/comments4.xml" ContentType="application/vnd.openxmlformats-officedocument.spreadsheetml.comments+xml"/>
  <Override PartName="/xl/customProperty11.bin" ContentType="application/vnd.openxmlformats-officedocument.spreadsheetml.customProperty"/>
  <Override PartName="/xl/comments5.xml" ContentType="application/vnd.openxmlformats-officedocument.spreadsheetml.comments+xml"/>
  <Override PartName="/xl/customProperty12.bin" ContentType="application/vnd.openxmlformats-officedocument.spreadsheetml.customProperty"/>
  <Override PartName="/xl/comments6.xml" ContentType="application/vnd.openxmlformats-officedocument.spreadsheetml.comments+xml"/>
  <Override PartName="/xl/customProperty13.bin" ContentType="application/vnd.openxmlformats-officedocument.spreadsheetml.customProperty"/>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defaultThemeVersion="124226"/>
  <mc:AlternateContent xmlns:mc="http://schemas.openxmlformats.org/markup-compatibility/2006">
    <mc:Choice Requires="x15">
      <x15ac:absPath xmlns:x15ac="http://schemas.microsoft.com/office/spreadsheetml/2010/11/ac" url="H:\REGREL2\Rate Design, Cost Alloc &amp; Load Research\2023 Rate Case\04_Update\Update 1\"/>
    </mc:Choice>
  </mc:AlternateContent>
  <xr:revisionPtr revIDLastSave="0" documentId="13_ncr:1_{62C91834-8F83-4C50-8B2F-7B373A23934D}" xr6:coauthVersionLast="47" xr6:coauthVersionMax="47" xr10:uidLastSave="{00000000-0000-0000-0000-000000000000}"/>
  <bookViews>
    <workbookView xWindow="28800" yWindow="0" windowWidth="28800" windowHeight="17400" firstSheet="4" activeTab="5" xr2:uid="{00000000-000D-0000-FFFF-FFFF00000000}"/>
  </bookViews>
  <sheets>
    <sheet name="Poles &amp; Lamp Count" sheetId="1" r:id="rId1"/>
    <sheet name="SLS LAMP REPORT_dec2023" sheetId="2" r:id="rId2"/>
    <sheet name="Tariff Comp" sheetId="3" r:id="rId3"/>
    <sheet name="O&amp;M Allocations Data" sheetId="5" r:id="rId4"/>
    <sheet name="Overall O&amp;M Lighting Allocators" sheetId="6" r:id="rId5"/>
    <sheet name="SLS Rate Design" sheetId="7" r:id="rId6"/>
    <sheet name="SCHEDULE A" sheetId="21" r:id="rId7"/>
    <sheet name="SCHEDULE B" sheetId="22" r:id="rId8"/>
    <sheet name="SCHEDULE C" sheetId="23" r:id="rId9"/>
    <sheet name="SCHEDULE D" sheetId="24" r:id="rId10"/>
    <sheet name="SCHEDULE E" sheetId="25" r:id="rId11"/>
    <sheet name="New LED" sheetId="16" state="hidden" r:id="rId12"/>
    <sheet name="New LED Monthly Charge" sheetId="17" state="hidden" r:id="rId13"/>
  </sheets>
  <externalReferences>
    <externalReference r:id="rId14"/>
    <externalReference r:id="rId15"/>
  </externalReferences>
  <definedNames>
    <definedName name="_xlnm._FilterDatabase" localSheetId="0" hidden="1">'Poles &amp; Lamp Count'!$A$9:$O$67</definedName>
    <definedName name="_xlnm._FilterDatabase" localSheetId="1" hidden="1">'SLS LAMP REPORT_dec2023'!$A$10:$AI$116</definedName>
    <definedName name="Annual_Breakaways">'SLS LAMP REPORT_dec2023'!$AD$10:$AD$119</definedName>
    <definedName name="Annual_Lamps">'SLS LAMP REPORT_dec2023'!$AA$10:$AA$119</definedName>
    <definedName name="Annual_Poles">'SLS LAMP REPORT_dec2023'!$AB$10:$AB$119</definedName>
    <definedName name="Light_Index">'SLS LAMP REPORT_dec2023'!$V$10:$V$119</definedName>
    <definedName name="_xlnm.Print_Area" localSheetId="11">'New LED'!$A$1:$Y$45</definedName>
    <definedName name="_xlnm.Print_Area" localSheetId="12">'New LED Monthly Charge'!$C$5:$AF$33,'New LED Monthly Charge'!$C$36:$J$62</definedName>
    <definedName name="_xlnm.Print_Area" localSheetId="3">'O&amp;M Allocations Data'!$A$1:$M$77</definedName>
    <definedName name="_xlnm.Print_Area" localSheetId="0">'Poles &amp; Lamp Count'!$A$1:$O$67</definedName>
    <definedName name="_xlnm.Print_Area" localSheetId="6">'SCHEDULE A'!$A$1:$R$58</definedName>
    <definedName name="_xlnm.Print_Area" localSheetId="7">'SCHEDULE B'!$A$1:$L$59</definedName>
    <definedName name="_xlnm.Print_Area" localSheetId="8">'SCHEDULE C'!$A$1:$F$59</definedName>
    <definedName name="_xlnm.Print_Area" localSheetId="9">'SCHEDULE D'!$A$1:$R$60</definedName>
    <definedName name="_xlnm.Print_Area" localSheetId="10">'SCHEDULE E'!$A$1:$N$59</definedName>
    <definedName name="_xlnm.Print_Area" localSheetId="1">'SLS LAMP REPORT_dec2023'!$A$1:$AE$139</definedName>
    <definedName name="_xlnm.Print_Area" localSheetId="5">'SLS Rate Design'!$F$1:$AH$83</definedName>
    <definedName name="_xlnm.Print_Area" localSheetId="2">'Tariff Comp'!$A$1:$BQ$47</definedName>
    <definedName name="_xlnm.Print_Titles" localSheetId="12">'New LED Monthly Charge'!$A:$B,'New LED Monthly Charge'!$1:$4</definedName>
    <definedName name="_xlnm.Print_Titles" localSheetId="3">'O&amp;M Allocations Data'!$7:$8</definedName>
    <definedName name="_xlnm.Print_Titles" localSheetId="6">'SCHEDULE A'!$1:$8</definedName>
    <definedName name="_xlnm.Print_Titles" localSheetId="7">'SCHEDULE B'!$1:$8</definedName>
    <definedName name="_xlnm.Print_Titles" localSheetId="8">'SCHEDULE C'!$1:$8</definedName>
    <definedName name="_xlnm.Print_Titles" localSheetId="9">'SCHEDULE D'!$1:$8</definedName>
    <definedName name="_xlnm.Print_Titles" localSheetId="10">'SCHEDULE E'!$1:$8</definedName>
    <definedName name="_xlnm.Print_Titles" localSheetId="1">'SLS LAMP REPORT_dec2023'!$1:$9</definedName>
    <definedName name="_xlnm.Print_Titles" localSheetId="5">'SLS Rate Design'!$F:$K,'SLS Rate Design'!$8:$10</definedName>
    <definedName name="SLS_Year_Ending">'SLS LAMP REPORT_dec2023'!$B$11:$AD$118</definedName>
    <definedName name="Year_End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7" l="1"/>
  <c r="G72" i="7"/>
  <c r="F72" i="7"/>
  <c r="H71" i="7"/>
  <c r="G71" i="7"/>
  <c r="F71" i="7"/>
  <c r="H70" i="7"/>
  <c r="G70" i="7"/>
  <c r="F70" i="7"/>
  <c r="H69" i="7"/>
  <c r="G69" i="7"/>
  <c r="F69" i="7"/>
  <c r="H68" i="7"/>
  <c r="G68" i="7"/>
  <c r="F68" i="7"/>
  <c r="H67" i="7"/>
  <c r="G67" i="7"/>
  <c r="F67" i="7"/>
  <c r="H66" i="7"/>
  <c r="G66" i="7"/>
  <c r="F66" i="7"/>
  <c r="H65" i="7"/>
  <c r="G65" i="7"/>
  <c r="F65" i="7"/>
  <c r="H64" i="7"/>
  <c r="G64" i="7"/>
  <c r="F64" i="7"/>
  <c r="H63" i="7"/>
  <c r="G63" i="7"/>
  <c r="F63" i="7"/>
  <c r="H62" i="7"/>
  <c r="G62" i="7"/>
  <c r="F62" i="7"/>
  <c r="H61" i="7"/>
  <c r="G61" i="7"/>
  <c r="F61" i="7"/>
  <c r="H60" i="7"/>
  <c r="G60" i="7"/>
  <c r="F60" i="7"/>
  <c r="H59" i="7"/>
  <c r="G59" i="7"/>
  <c r="F59" i="7"/>
  <c r="H58" i="7"/>
  <c r="G58" i="7"/>
  <c r="F58" i="7"/>
  <c r="H57" i="7"/>
  <c r="G57" i="7"/>
  <c r="F57" i="7"/>
  <c r="H56" i="7"/>
  <c r="G56" i="7"/>
  <c r="F56" i="7"/>
  <c r="H55" i="7"/>
  <c r="G55" i="7"/>
  <c r="F55" i="7"/>
  <c r="H54" i="7"/>
  <c r="G54" i="7"/>
  <c r="F54" i="7"/>
  <c r="H53" i="7"/>
  <c r="G53" i="7"/>
  <c r="F53" i="7"/>
  <c r="H52" i="7"/>
  <c r="G52" i="7"/>
  <c r="F52" i="7"/>
  <c r="H51" i="7"/>
  <c r="G51" i="7"/>
  <c r="F51" i="7"/>
  <c r="H50" i="7"/>
  <c r="G50" i="7"/>
  <c r="F50" i="7"/>
  <c r="H49" i="7"/>
  <c r="G49" i="7"/>
  <c r="F49" i="7"/>
  <c r="H48" i="7"/>
  <c r="G48" i="7"/>
  <c r="F48" i="7"/>
  <c r="H47" i="7"/>
  <c r="G47" i="7"/>
  <c r="F47" i="7"/>
  <c r="H46" i="7"/>
  <c r="G46" i="7"/>
  <c r="F46" i="7"/>
  <c r="H45" i="7"/>
  <c r="G45" i="7"/>
  <c r="F45" i="7"/>
  <c r="H44" i="7"/>
  <c r="G44" i="7"/>
  <c r="F44" i="7"/>
  <c r="H43" i="7"/>
  <c r="G43" i="7"/>
  <c r="F43" i="7"/>
  <c r="H42" i="7"/>
  <c r="G42" i="7"/>
  <c r="F42" i="7"/>
  <c r="H41" i="7"/>
  <c r="G41" i="7"/>
  <c r="F41" i="7"/>
  <c r="H40" i="7"/>
  <c r="G40" i="7"/>
  <c r="F40" i="7"/>
  <c r="H39" i="7"/>
  <c r="G39" i="7"/>
  <c r="F39" i="7"/>
  <c r="H38" i="7"/>
  <c r="G38" i="7"/>
  <c r="F38" i="7"/>
  <c r="H37" i="7"/>
  <c r="G37" i="7"/>
  <c r="F37" i="7"/>
  <c r="H36" i="7"/>
  <c r="G36" i="7"/>
  <c r="F36" i="7"/>
  <c r="H35" i="7"/>
  <c r="G35" i="7"/>
  <c r="F35" i="7"/>
  <c r="H34" i="7"/>
  <c r="G34" i="7"/>
  <c r="F34" i="7"/>
  <c r="H33" i="7"/>
  <c r="G33" i="7"/>
  <c r="F33" i="7"/>
  <c r="H32" i="7"/>
  <c r="G32" i="7"/>
  <c r="F32" i="7"/>
  <c r="H31" i="7"/>
  <c r="G31" i="7"/>
  <c r="F31" i="7"/>
  <c r="H30" i="7"/>
  <c r="G30" i="7"/>
  <c r="F30" i="7"/>
  <c r="H29" i="7"/>
  <c r="G29" i="7"/>
  <c r="F29" i="7"/>
  <c r="H28" i="7"/>
  <c r="G28" i="7"/>
  <c r="F28" i="7"/>
  <c r="H27" i="7"/>
  <c r="G27" i="7"/>
  <c r="F27" i="7"/>
  <c r="H26" i="7"/>
  <c r="G26" i="7"/>
  <c r="F26" i="7"/>
  <c r="H25" i="7"/>
  <c r="G25" i="7"/>
  <c r="F25" i="7"/>
  <c r="H24" i="7"/>
  <c r="G24" i="7"/>
  <c r="F24" i="7"/>
  <c r="H23" i="7"/>
  <c r="G23" i="7"/>
  <c r="F23" i="7"/>
  <c r="H22" i="7"/>
  <c r="G22" i="7"/>
  <c r="F22" i="7"/>
  <c r="H21" i="7"/>
  <c r="G21" i="7"/>
  <c r="F21" i="7"/>
  <c r="H20" i="7"/>
  <c r="G20" i="7"/>
  <c r="F20" i="7"/>
  <c r="H19" i="7"/>
  <c r="G19" i="7"/>
  <c r="F19" i="7"/>
  <c r="H18" i="7"/>
  <c r="G18" i="7"/>
  <c r="F18" i="7"/>
  <c r="H17" i="7"/>
  <c r="G17" i="7"/>
  <c r="F17" i="7"/>
  <c r="H16" i="7"/>
  <c r="G16" i="7"/>
  <c r="F16" i="7"/>
  <c r="H15" i="7"/>
  <c r="G15" i="7"/>
  <c r="F15" i="7"/>
  <c r="H14" i="7"/>
  <c r="G14" i="7"/>
  <c r="F14" i="7"/>
  <c r="H13" i="7"/>
  <c r="G13" i="7"/>
  <c r="F13" i="7"/>
  <c r="H12" i="7"/>
  <c r="G12" i="7"/>
  <c r="F12" i="7"/>
  <c r="H11" i="7"/>
  <c r="G11" i="7"/>
  <c r="F11" i="7"/>
  <c r="R32" i="3" l="1"/>
  <c r="N67" i="7"/>
  <c r="G65" i="5" s="1"/>
  <c r="U57" i="7"/>
  <c r="N57" i="7"/>
  <c r="G55" i="5" s="1"/>
  <c r="F65" i="5"/>
  <c r="F55" i="5"/>
  <c r="D65" i="5"/>
  <c r="D55" i="5"/>
  <c r="A65" i="5"/>
  <c r="B65" i="5"/>
  <c r="C65" i="5"/>
  <c r="C55" i="5"/>
  <c r="B55" i="5"/>
  <c r="A55" i="5"/>
  <c r="AZ32" i="3"/>
  <c r="AS32" i="3"/>
  <c r="AT32" i="3"/>
  <c r="AV32" i="3"/>
  <c r="N32" i="3"/>
  <c r="X32" i="3" s="1"/>
  <c r="L32" i="3"/>
  <c r="AG32" i="3"/>
  <c r="AD31" i="3"/>
  <c r="Z32" i="3"/>
  <c r="AA32" i="3"/>
  <c r="BM32" i="3" s="1"/>
  <c r="AC32" i="3"/>
  <c r="AD32" i="3"/>
  <c r="E32" i="3"/>
  <c r="F32" i="3"/>
  <c r="G32" i="3"/>
  <c r="AB32" i="3" s="1"/>
  <c r="H32" i="3"/>
  <c r="I32" i="3"/>
  <c r="D32" i="3"/>
  <c r="AH32" i="3"/>
  <c r="AQ32" i="3"/>
  <c r="BA32" i="3"/>
  <c r="BJ32" i="3"/>
  <c r="AP32" i="3"/>
  <c r="BI32" i="3"/>
  <c r="BL32" i="3" l="1"/>
  <c r="BO32" i="3"/>
  <c r="Y32" i="3"/>
  <c r="U67" i="7"/>
  <c r="K69" i="5" l="1"/>
  <c r="K68" i="5"/>
  <c r="K67" i="5"/>
  <c r="K70" i="5"/>
  <c r="B42" i="21" l="1"/>
  <c r="W86" i="2" l="1"/>
  <c r="X86" i="2" s="1"/>
  <c r="Z86" i="2"/>
  <c r="AC86" i="2"/>
  <c r="Q86" i="2"/>
  <c r="R86" i="2"/>
  <c r="S86" i="2"/>
  <c r="T86" i="2"/>
  <c r="U86" i="2"/>
  <c r="P86" i="2"/>
  <c r="O86" i="2"/>
  <c r="N86" i="2"/>
  <c r="E86" i="2"/>
  <c r="E87" i="2"/>
  <c r="N87" i="2" s="1"/>
  <c r="E88" i="2"/>
  <c r="E89" i="2"/>
  <c r="N89" i="2" s="1"/>
  <c r="P87" i="2"/>
  <c r="Q87" i="2"/>
  <c r="R87" i="2"/>
  <c r="S87" i="2"/>
  <c r="U87" i="2" s="1"/>
  <c r="T87" i="2"/>
  <c r="O88" i="2"/>
  <c r="N88" i="2"/>
  <c r="P88" i="2"/>
  <c r="Q88" i="2"/>
  <c r="R88" i="2"/>
  <c r="S88" i="2"/>
  <c r="U88" i="2" s="1"/>
  <c r="T88" i="2"/>
  <c r="P89" i="2"/>
  <c r="Q89" i="2"/>
  <c r="R89" i="2"/>
  <c r="S89" i="2"/>
  <c r="U89" i="2" s="1"/>
  <c r="T89" i="2"/>
  <c r="E90" i="2"/>
  <c r="O90" i="2" s="1"/>
  <c r="N90" i="2"/>
  <c r="P90" i="2"/>
  <c r="Q90" i="2"/>
  <c r="R90" i="2"/>
  <c r="S90" i="2"/>
  <c r="U90" i="2" s="1"/>
  <c r="T90" i="2"/>
  <c r="E91" i="2"/>
  <c r="N91" i="2"/>
  <c r="O91" i="2"/>
  <c r="P91" i="2"/>
  <c r="Q91" i="2"/>
  <c r="R91" i="2"/>
  <c r="S91" i="2"/>
  <c r="U91" i="2" s="1"/>
  <c r="T91" i="2"/>
  <c r="E92" i="2"/>
  <c r="O92" i="2" s="1"/>
  <c r="P92" i="2"/>
  <c r="Q92" i="2"/>
  <c r="R92" i="2"/>
  <c r="S92" i="2"/>
  <c r="U92" i="2" s="1"/>
  <c r="T92" i="2"/>
  <c r="E93" i="2"/>
  <c r="N93" i="2"/>
  <c r="O93" i="2"/>
  <c r="P93" i="2"/>
  <c r="Q93" i="2"/>
  <c r="R93" i="2"/>
  <c r="S93" i="2"/>
  <c r="T93" i="2"/>
  <c r="E94" i="2"/>
  <c r="O94" i="2" s="1"/>
  <c r="P94" i="2"/>
  <c r="Q94" i="2"/>
  <c r="R94" i="2"/>
  <c r="S94" i="2"/>
  <c r="U94" i="2" s="1"/>
  <c r="T94" i="2"/>
  <c r="E95" i="2"/>
  <c r="N95" i="2" s="1"/>
  <c r="P95" i="2"/>
  <c r="Q95" i="2"/>
  <c r="R95" i="2"/>
  <c r="S95" i="2"/>
  <c r="U95" i="2" s="1"/>
  <c r="T95" i="2"/>
  <c r="E96" i="2"/>
  <c r="O96" i="2" s="1"/>
  <c r="N96" i="2"/>
  <c r="P96" i="2"/>
  <c r="Q96" i="2"/>
  <c r="R96" i="2"/>
  <c r="S96" i="2"/>
  <c r="U96" i="2" s="1"/>
  <c r="T96" i="2"/>
  <c r="E97" i="2"/>
  <c r="N97" i="2" s="1"/>
  <c r="P97" i="2"/>
  <c r="Q97" i="2"/>
  <c r="R97" i="2"/>
  <c r="S97" i="2"/>
  <c r="U97" i="2" s="1"/>
  <c r="T97" i="2"/>
  <c r="E98" i="2"/>
  <c r="O98" i="2" s="1"/>
  <c r="W98" i="2" s="1"/>
  <c r="P98" i="2"/>
  <c r="Q98" i="2"/>
  <c r="R98" i="2"/>
  <c r="S98" i="2"/>
  <c r="U98" i="2" s="1"/>
  <c r="T98" i="2"/>
  <c r="E99" i="2"/>
  <c r="N99" i="2"/>
  <c r="O99" i="2"/>
  <c r="P99" i="2"/>
  <c r="Q99" i="2"/>
  <c r="R99" i="2"/>
  <c r="S99" i="2"/>
  <c r="U99" i="2" s="1"/>
  <c r="T99" i="2"/>
  <c r="E100" i="2"/>
  <c r="O100" i="2" s="1"/>
  <c r="P100" i="2"/>
  <c r="Q100" i="2"/>
  <c r="R100" i="2"/>
  <c r="S100" i="2"/>
  <c r="U100" i="2" s="1"/>
  <c r="T100" i="2"/>
  <c r="E101" i="2"/>
  <c r="N101" i="2" s="1"/>
  <c r="P101" i="2"/>
  <c r="Q101" i="2"/>
  <c r="R101" i="2"/>
  <c r="S101" i="2"/>
  <c r="U101" i="2" s="1"/>
  <c r="T101" i="2"/>
  <c r="E102" i="2"/>
  <c r="O102" i="2" s="1"/>
  <c r="N102" i="2"/>
  <c r="P102" i="2"/>
  <c r="Q102" i="2"/>
  <c r="R102" i="2"/>
  <c r="S102" i="2"/>
  <c r="U102" i="2" s="1"/>
  <c r="T102" i="2"/>
  <c r="E103" i="2"/>
  <c r="N103" i="2" s="1"/>
  <c r="P103" i="2"/>
  <c r="Q103" i="2"/>
  <c r="R103" i="2"/>
  <c r="S103" i="2"/>
  <c r="U103" i="2" s="1"/>
  <c r="T103" i="2"/>
  <c r="A7" i="25"/>
  <c r="A5" i="25"/>
  <c r="A2" i="25"/>
  <c r="A1" i="25"/>
  <c r="A7" i="24"/>
  <c r="A5" i="24"/>
  <c r="A2" i="24"/>
  <c r="A1" i="24"/>
  <c r="A7" i="23"/>
  <c r="A5" i="23"/>
  <c r="A2" i="23"/>
  <c r="A1" i="23"/>
  <c r="A2" i="22"/>
  <c r="A4" i="22"/>
  <c r="A4" i="23" s="1"/>
  <c r="A4" i="24" s="1"/>
  <c r="A4" i="25" s="1"/>
  <c r="A5" i="22"/>
  <c r="A7" i="22"/>
  <c r="A1" i="22"/>
  <c r="A5" i="21"/>
  <c r="A4" i="21"/>
  <c r="A2" i="21"/>
  <c r="A1" i="21"/>
  <c r="B28" i="25"/>
  <c r="C28" i="25"/>
  <c r="D28" i="25"/>
  <c r="E28" i="25"/>
  <c r="F28" i="25"/>
  <c r="G28" i="25"/>
  <c r="H28" i="25"/>
  <c r="I28" i="25"/>
  <c r="J28" i="25"/>
  <c r="K28" i="25"/>
  <c r="L28" i="25"/>
  <c r="M28" i="25"/>
  <c r="N28" i="25"/>
  <c r="B33" i="25"/>
  <c r="C33" i="25"/>
  <c r="D33" i="25"/>
  <c r="E33" i="25"/>
  <c r="F33" i="25"/>
  <c r="G33" i="25"/>
  <c r="H33" i="25"/>
  <c r="I33" i="25"/>
  <c r="J33" i="25"/>
  <c r="K33" i="25"/>
  <c r="L33" i="25"/>
  <c r="M33" i="25"/>
  <c r="N33" i="25"/>
  <c r="B36" i="25"/>
  <c r="C36" i="25"/>
  <c r="D36" i="25"/>
  <c r="E36" i="25"/>
  <c r="F36" i="25"/>
  <c r="G36" i="25"/>
  <c r="H36" i="25"/>
  <c r="I36" i="25"/>
  <c r="J36" i="25"/>
  <c r="K36" i="25"/>
  <c r="L36" i="25"/>
  <c r="M36" i="25"/>
  <c r="N36" i="25"/>
  <c r="B41" i="25"/>
  <c r="C41" i="25"/>
  <c r="D41" i="25"/>
  <c r="E41" i="25"/>
  <c r="F41" i="25"/>
  <c r="G41" i="25"/>
  <c r="H41" i="25"/>
  <c r="I41" i="25"/>
  <c r="J41" i="25"/>
  <c r="K41" i="25"/>
  <c r="L41" i="25"/>
  <c r="M41" i="25"/>
  <c r="N41" i="25"/>
  <c r="B50" i="25"/>
  <c r="B51" i="25"/>
  <c r="D39" i="25" s="1"/>
  <c r="D44" i="25" s="1"/>
  <c r="N39" i="7" s="1"/>
  <c r="D54" i="25"/>
  <c r="B34" i="25" s="1"/>
  <c r="D56" i="25"/>
  <c r="F37" i="25" s="1"/>
  <c r="F38" i="25" s="1"/>
  <c r="H37" i="25"/>
  <c r="H38" i="25" s="1"/>
  <c r="H45" i="25" s="1"/>
  <c r="O51" i="7" s="1"/>
  <c r="B27" i="24"/>
  <c r="C27" i="24"/>
  <c r="D27" i="24"/>
  <c r="E27" i="24"/>
  <c r="F27" i="24"/>
  <c r="G27" i="24"/>
  <c r="H27" i="24"/>
  <c r="I27" i="24"/>
  <c r="J27" i="24"/>
  <c r="K27" i="24"/>
  <c r="L27" i="24"/>
  <c r="M27" i="24"/>
  <c r="N27" i="24"/>
  <c r="O27" i="24"/>
  <c r="P27" i="24"/>
  <c r="Q27" i="24"/>
  <c r="R27" i="24"/>
  <c r="B32" i="24"/>
  <c r="C32" i="24"/>
  <c r="D32" i="24"/>
  <c r="E32" i="24"/>
  <c r="F32" i="24"/>
  <c r="G32" i="24"/>
  <c r="H32" i="24"/>
  <c r="I32" i="24"/>
  <c r="J32" i="24"/>
  <c r="K32" i="24"/>
  <c r="L32" i="24"/>
  <c r="M32" i="24"/>
  <c r="N32" i="24"/>
  <c r="N38" i="24"/>
  <c r="O32" i="24"/>
  <c r="P32" i="24"/>
  <c r="Q32" i="24"/>
  <c r="R32" i="24"/>
  <c r="B35" i="24"/>
  <c r="C35" i="24"/>
  <c r="D35" i="24"/>
  <c r="E35" i="24"/>
  <c r="F35" i="24"/>
  <c r="G35" i="24"/>
  <c r="H35" i="24"/>
  <c r="I35" i="24"/>
  <c r="J35" i="24"/>
  <c r="K35" i="24"/>
  <c r="L35" i="24"/>
  <c r="M35" i="24"/>
  <c r="N35" i="24"/>
  <c r="O35" i="24"/>
  <c r="P35" i="24"/>
  <c r="Q35" i="24"/>
  <c r="R35" i="24"/>
  <c r="L36" i="24"/>
  <c r="L37" i="24" s="1"/>
  <c r="O36" i="24"/>
  <c r="O37" i="24" s="1"/>
  <c r="Q36" i="24"/>
  <c r="Q37" i="24" s="1"/>
  <c r="B40" i="24"/>
  <c r="C40" i="24"/>
  <c r="D40" i="24"/>
  <c r="E40" i="24"/>
  <c r="F40" i="24"/>
  <c r="G40" i="24"/>
  <c r="H40" i="24"/>
  <c r="I40" i="24"/>
  <c r="J40" i="24"/>
  <c r="K40" i="24"/>
  <c r="L40" i="24"/>
  <c r="M40" i="24"/>
  <c r="N40" i="24"/>
  <c r="O40" i="24"/>
  <c r="P40" i="24"/>
  <c r="Q40" i="24"/>
  <c r="R40" i="24"/>
  <c r="B50" i="24"/>
  <c r="L29" i="24" s="1"/>
  <c r="L30" i="24" s="1"/>
  <c r="M46" i="7" s="1"/>
  <c r="Q46" i="7" s="1"/>
  <c r="B51" i="24"/>
  <c r="B38" i="24" s="1"/>
  <c r="B43" i="24" s="1"/>
  <c r="N18" i="7" s="1"/>
  <c r="D54" i="24"/>
  <c r="C33" i="24" s="1"/>
  <c r="D56" i="24"/>
  <c r="C36" i="24" s="1"/>
  <c r="C37" i="24" s="1"/>
  <c r="M36" i="24"/>
  <c r="M37" i="24" s="1"/>
  <c r="B28" i="23"/>
  <c r="C28" i="23"/>
  <c r="D28" i="23"/>
  <c r="E28" i="23"/>
  <c r="F28" i="23"/>
  <c r="B33" i="23"/>
  <c r="C33" i="23"/>
  <c r="D33" i="23"/>
  <c r="E33" i="23"/>
  <c r="F33" i="23"/>
  <c r="B34" i="23"/>
  <c r="C34" i="23"/>
  <c r="F34" i="23"/>
  <c r="B36" i="23"/>
  <c r="C36" i="23"/>
  <c r="D36" i="23"/>
  <c r="E36" i="23"/>
  <c r="F36" i="23"/>
  <c r="B41" i="23"/>
  <c r="C41" i="23"/>
  <c r="D41" i="23"/>
  <c r="E41" i="23"/>
  <c r="F41" i="23"/>
  <c r="B50" i="23"/>
  <c r="C30" i="23" s="1"/>
  <c r="C31" i="23" s="1"/>
  <c r="M30" i="7" s="1"/>
  <c r="Q30" i="7" s="1"/>
  <c r="B51" i="23"/>
  <c r="B39" i="23"/>
  <c r="B44" i="23" s="1"/>
  <c r="N31" i="7" s="1"/>
  <c r="D54" i="23"/>
  <c r="E34" i="23" s="1"/>
  <c r="D34" i="23"/>
  <c r="D46" i="23" s="1"/>
  <c r="K58" i="5" s="1"/>
  <c r="D56" i="23"/>
  <c r="F37" i="23" s="1"/>
  <c r="F38" i="23" s="1"/>
  <c r="B28" i="22"/>
  <c r="C28" i="22"/>
  <c r="D28" i="22"/>
  <c r="E28" i="22"/>
  <c r="F28" i="22"/>
  <c r="G28" i="22"/>
  <c r="H28" i="22"/>
  <c r="I28" i="22"/>
  <c r="J28" i="22"/>
  <c r="K28" i="22"/>
  <c r="L28" i="22"/>
  <c r="B33" i="22"/>
  <c r="C33" i="22"/>
  <c r="D33" i="22"/>
  <c r="E33" i="22"/>
  <c r="F33" i="22"/>
  <c r="G33" i="22"/>
  <c r="H33" i="22"/>
  <c r="I33" i="22"/>
  <c r="J33" i="22"/>
  <c r="K33" i="22"/>
  <c r="L33" i="22"/>
  <c r="G34" i="22"/>
  <c r="H34" i="22"/>
  <c r="K34" i="22"/>
  <c r="K46" i="22" s="1"/>
  <c r="K54" i="5" s="1"/>
  <c r="B36" i="22"/>
  <c r="C36" i="22"/>
  <c r="D36" i="22"/>
  <c r="E36" i="22"/>
  <c r="F36" i="22"/>
  <c r="G36" i="22"/>
  <c r="H36" i="22"/>
  <c r="I36" i="22"/>
  <c r="J36" i="22"/>
  <c r="K36" i="22"/>
  <c r="L36" i="22"/>
  <c r="B39" i="22"/>
  <c r="L39" i="22"/>
  <c r="B41" i="22"/>
  <c r="C41" i="22"/>
  <c r="D41" i="22"/>
  <c r="E41" i="22"/>
  <c r="F41" i="22"/>
  <c r="G41" i="22"/>
  <c r="H41" i="22"/>
  <c r="I41" i="22"/>
  <c r="J41" i="22"/>
  <c r="K41" i="22"/>
  <c r="L41" i="22"/>
  <c r="E44" i="22"/>
  <c r="N28" i="7"/>
  <c r="G26" i="5" s="1"/>
  <c r="B50" i="22"/>
  <c r="F30" i="22" s="1"/>
  <c r="F31" i="22" s="1"/>
  <c r="M27" i="7" s="1"/>
  <c r="Q27" i="7" s="1"/>
  <c r="B51" i="22"/>
  <c r="C39" i="22" s="1"/>
  <c r="C44" i="22" s="1"/>
  <c r="N14" i="7" s="1"/>
  <c r="B54" i="22"/>
  <c r="J34" i="22" s="1"/>
  <c r="I34" i="22"/>
  <c r="B56" i="22"/>
  <c r="C37" i="22" s="1"/>
  <c r="C38" i="22" s="1"/>
  <c r="K37" i="22"/>
  <c r="K38" i="22" s="1"/>
  <c r="B26" i="21"/>
  <c r="C26" i="21"/>
  <c r="D26" i="21"/>
  <c r="E26" i="21"/>
  <c r="F26" i="21"/>
  <c r="F28" i="21"/>
  <c r="F29" i="21" s="1"/>
  <c r="M23" i="7" s="1"/>
  <c r="Q23" i="7" s="1"/>
  <c r="G26" i="21"/>
  <c r="G28" i="21"/>
  <c r="G29" i="21" s="1"/>
  <c r="M22" i="7" s="1"/>
  <c r="Q22" i="7" s="1"/>
  <c r="H26" i="21"/>
  <c r="I26" i="21"/>
  <c r="J26" i="21"/>
  <c r="K26" i="21"/>
  <c r="L26" i="21"/>
  <c r="M26" i="21"/>
  <c r="O26" i="21"/>
  <c r="P26" i="21"/>
  <c r="Q26" i="21"/>
  <c r="R26" i="21"/>
  <c r="B28" i="21"/>
  <c r="B29" i="21" s="1"/>
  <c r="M13" i="7" s="1"/>
  <c r="Q13" i="7" s="1"/>
  <c r="E28" i="21"/>
  <c r="E29" i="21" s="1"/>
  <c r="M24" i="7" s="1"/>
  <c r="Q24" i="7" s="1"/>
  <c r="H28" i="21"/>
  <c r="H29" i="21" s="1"/>
  <c r="M21" i="7" s="1"/>
  <c r="Q21" i="7" s="1"/>
  <c r="J28" i="21"/>
  <c r="J29" i="21" s="1"/>
  <c r="M44" i="7" s="1"/>
  <c r="Q44" i="7" s="1"/>
  <c r="K28" i="21"/>
  <c r="K29" i="21" s="1"/>
  <c r="M43" i="7" s="1"/>
  <c r="Q43" i="7" s="1"/>
  <c r="L28" i="21"/>
  <c r="L29" i="21" s="1"/>
  <c r="M42" i="7" s="1"/>
  <c r="Q42" i="7" s="1"/>
  <c r="M28" i="21"/>
  <c r="M29" i="21" s="1"/>
  <c r="M41" i="7" s="1"/>
  <c r="Q41" i="7" s="1"/>
  <c r="N28" i="21"/>
  <c r="N29" i="21" s="1"/>
  <c r="M57" i="7" s="1"/>
  <c r="Q57" i="7" s="1"/>
  <c r="O28" i="21"/>
  <c r="O29" i="21" s="1"/>
  <c r="M56" i="7" s="1"/>
  <c r="Q56" i="7" s="1"/>
  <c r="R28" i="21"/>
  <c r="R29" i="21" s="1"/>
  <c r="M53" i="7" s="1"/>
  <c r="Q53" i="7" s="1"/>
  <c r="B31" i="21"/>
  <c r="C31" i="21"/>
  <c r="D31" i="21"/>
  <c r="E31" i="21"/>
  <c r="E37" i="21"/>
  <c r="F31" i="21"/>
  <c r="G31" i="21"/>
  <c r="H31" i="21"/>
  <c r="I31" i="21"/>
  <c r="J31" i="21"/>
  <c r="K31" i="21"/>
  <c r="L31" i="21"/>
  <c r="M31" i="21"/>
  <c r="N31" i="21"/>
  <c r="O31" i="21"/>
  <c r="P31" i="21"/>
  <c r="Q31" i="21"/>
  <c r="Q37" i="21"/>
  <c r="Q42" i="21" s="1"/>
  <c r="N54" i="7" s="1"/>
  <c r="R31" i="21"/>
  <c r="B32" i="21"/>
  <c r="H32" i="21"/>
  <c r="H44" i="21" s="1"/>
  <c r="K19" i="5" s="1"/>
  <c r="I32" i="21"/>
  <c r="K32" i="21"/>
  <c r="K44" i="21" s="1"/>
  <c r="K41" i="5" s="1"/>
  <c r="L32" i="21"/>
  <c r="M32" i="21"/>
  <c r="N32" i="21"/>
  <c r="B34" i="21"/>
  <c r="C34" i="21"/>
  <c r="D34" i="21"/>
  <c r="E34" i="21"/>
  <c r="E32" i="21"/>
  <c r="E44" i="21"/>
  <c r="K22" i="5" s="1"/>
  <c r="F34" i="21"/>
  <c r="F32" i="21"/>
  <c r="G34" i="21"/>
  <c r="H34" i="21"/>
  <c r="I34" i="21"/>
  <c r="J34" i="21"/>
  <c r="J32" i="21"/>
  <c r="K34" i="21"/>
  <c r="L34" i="21"/>
  <c r="M34" i="21"/>
  <c r="N34" i="21"/>
  <c r="O34" i="21"/>
  <c r="P34" i="21"/>
  <c r="Q34" i="21"/>
  <c r="Q32" i="21"/>
  <c r="Q44" i="21"/>
  <c r="K51" i="5"/>
  <c r="R34" i="21"/>
  <c r="R32" i="21"/>
  <c r="B35" i="21"/>
  <c r="B36" i="21" s="1"/>
  <c r="C35" i="21"/>
  <c r="D35" i="21"/>
  <c r="E35" i="21"/>
  <c r="E36" i="21" s="1"/>
  <c r="F35" i="21"/>
  <c r="F36" i="21" s="1"/>
  <c r="F43" i="21" s="1"/>
  <c r="O23" i="7" s="1"/>
  <c r="G35" i="21"/>
  <c r="G36" i="21" s="1"/>
  <c r="H35" i="21"/>
  <c r="H36" i="21" s="1"/>
  <c r="H43" i="21" s="1"/>
  <c r="O21" i="7" s="1"/>
  <c r="I35" i="21"/>
  <c r="I36" i="21" s="1"/>
  <c r="J35" i="21"/>
  <c r="J36" i="21" s="1"/>
  <c r="K35" i="21"/>
  <c r="K36" i="21"/>
  <c r="K43" i="21" s="1"/>
  <c r="O43" i="7" s="1"/>
  <c r="L35" i="21"/>
  <c r="M35" i="21"/>
  <c r="M36" i="21"/>
  <c r="N35" i="21"/>
  <c r="N36" i="21"/>
  <c r="O35" i="21"/>
  <c r="O36" i="21" s="1"/>
  <c r="P35" i="21"/>
  <c r="P36" i="21" s="1"/>
  <c r="Q35" i="21"/>
  <c r="Q36" i="21" s="1"/>
  <c r="R35" i="21"/>
  <c r="R36" i="21" s="1"/>
  <c r="R38" i="21" s="1"/>
  <c r="R40" i="21" s="1"/>
  <c r="L36" i="21"/>
  <c r="L43" i="21" s="1"/>
  <c r="O42" i="7" s="1"/>
  <c r="C37" i="21"/>
  <c r="D37" i="21"/>
  <c r="F37" i="21"/>
  <c r="F42" i="21"/>
  <c r="N23" i="7" s="1"/>
  <c r="H37" i="21"/>
  <c r="I37" i="21"/>
  <c r="J37" i="21"/>
  <c r="J42" i="21" s="1"/>
  <c r="N44" i="7" s="1"/>
  <c r="K37" i="21"/>
  <c r="K38" i="21" s="1"/>
  <c r="K40" i="21" s="1"/>
  <c r="L37" i="21"/>
  <c r="L42" i="21"/>
  <c r="N42" i="7"/>
  <c r="U42" i="7" s="1"/>
  <c r="M37" i="21"/>
  <c r="O37" i="21"/>
  <c r="O42" i="21"/>
  <c r="N56" i="7"/>
  <c r="G54" i="5" s="1"/>
  <c r="P37" i="21"/>
  <c r="R37" i="21"/>
  <c r="R42" i="21"/>
  <c r="N53" i="7"/>
  <c r="B39" i="21"/>
  <c r="C39" i="21"/>
  <c r="D39" i="21"/>
  <c r="E39" i="21"/>
  <c r="F39" i="21"/>
  <c r="G39" i="21"/>
  <c r="H39" i="21"/>
  <c r="I39" i="21"/>
  <c r="J39" i="21"/>
  <c r="K39" i="21"/>
  <c r="L39" i="21"/>
  <c r="M39" i="21"/>
  <c r="N39" i="21"/>
  <c r="O39" i="21"/>
  <c r="P39" i="21"/>
  <c r="Q39" i="21"/>
  <c r="R39" i="21"/>
  <c r="D42" i="21"/>
  <c r="N11" i="7"/>
  <c r="U11" i="7" s="1"/>
  <c r="E42" i="21"/>
  <c r="N24" i="7" s="1"/>
  <c r="H42" i="21"/>
  <c r="N21" i="7"/>
  <c r="I42" i="21"/>
  <c r="K42" i="21"/>
  <c r="P42" i="21"/>
  <c r="N55" i="7" s="1"/>
  <c r="L44" i="21"/>
  <c r="M44" i="21"/>
  <c r="L71" i="7"/>
  <c r="L70" i="7"/>
  <c r="L69" i="7"/>
  <c r="L68" i="7"/>
  <c r="L52" i="7"/>
  <c r="L51" i="7"/>
  <c r="L50" i="7"/>
  <c r="L49" i="7"/>
  <c r="L40" i="7"/>
  <c r="L39" i="7"/>
  <c r="L38" i="7"/>
  <c r="L37" i="7"/>
  <c r="L19" i="7"/>
  <c r="L72" i="7"/>
  <c r="L66" i="7"/>
  <c r="L65" i="7"/>
  <c r="L64" i="7"/>
  <c r="L63" i="7"/>
  <c r="L48" i="7"/>
  <c r="L47" i="7"/>
  <c r="L46" i="7"/>
  <c r="L45" i="7"/>
  <c r="L36" i="7"/>
  <c r="L35" i="7"/>
  <c r="L34" i="7"/>
  <c r="L33" i="7"/>
  <c r="L32" i="7"/>
  <c r="L18" i="7"/>
  <c r="L17" i="7"/>
  <c r="L16" i="7"/>
  <c r="L62" i="7"/>
  <c r="L61" i="7"/>
  <c r="L31" i="7"/>
  <c r="L30" i="7"/>
  <c r="L60" i="7"/>
  <c r="L59" i="7"/>
  <c r="L58" i="7"/>
  <c r="L29" i="7"/>
  <c r="L28" i="7"/>
  <c r="L27" i="7"/>
  <c r="L26" i="7"/>
  <c r="L25" i="7"/>
  <c r="L15" i="7"/>
  <c r="L14" i="7"/>
  <c r="L56" i="7"/>
  <c r="L55" i="7"/>
  <c r="L54" i="7"/>
  <c r="L53" i="7"/>
  <c r="L44" i="7"/>
  <c r="N43" i="7"/>
  <c r="L43" i="7"/>
  <c r="L42" i="7"/>
  <c r="L41" i="7"/>
  <c r="L24" i="7"/>
  <c r="L23" i="7"/>
  <c r="L22" i="7"/>
  <c r="L21" i="7"/>
  <c r="N20" i="7"/>
  <c r="U20" i="7" s="1"/>
  <c r="L20" i="7"/>
  <c r="L13" i="7"/>
  <c r="L12" i="7"/>
  <c r="L11" i="7"/>
  <c r="K40" i="5"/>
  <c r="K39" i="5"/>
  <c r="F5" i="7"/>
  <c r="F4" i="7"/>
  <c r="F2" i="7"/>
  <c r="F1" i="7"/>
  <c r="A5" i="6"/>
  <c r="A4" i="6"/>
  <c r="A2" i="6"/>
  <c r="A1" i="6"/>
  <c r="A5" i="5"/>
  <c r="A2" i="5"/>
  <c r="A4" i="5"/>
  <c r="A1" i="5"/>
  <c r="L3" i="3"/>
  <c r="V3" i="3" s="1"/>
  <c r="AG3" i="3" s="1"/>
  <c r="AP3" i="3" s="1"/>
  <c r="AZ3" i="3" s="1"/>
  <c r="BI3" i="3" s="1"/>
  <c r="B5" i="3"/>
  <c r="L5" i="3" s="1"/>
  <c r="V5" i="3" s="1"/>
  <c r="AG5" i="3" s="1"/>
  <c r="AP5" i="3" s="1"/>
  <c r="AZ5" i="3" s="1"/>
  <c r="BI5" i="3" s="1"/>
  <c r="B4" i="3"/>
  <c r="L4" i="3" s="1"/>
  <c r="V4" i="3" s="1"/>
  <c r="AG4" i="3" s="1"/>
  <c r="AP4" i="3" s="1"/>
  <c r="AZ4" i="3" s="1"/>
  <c r="BI4" i="3" s="1"/>
  <c r="B2" i="3"/>
  <c r="L2" i="3" s="1"/>
  <c r="V2" i="3" s="1"/>
  <c r="AG2" i="3" s="1"/>
  <c r="AP2" i="3" s="1"/>
  <c r="AZ2" i="3" s="1"/>
  <c r="BI2" i="3" s="1"/>
  <c r="B1" i="3"/>
  <c r="L1" i="3" s="1"/>
  <c r="V1" i="3" s="1"/>
  <c r="AG1" i="3" s="1"/>
  <c r="AP1" i="3" s="1"/>
  <c r="AZ1" i="3" s="1"/>
  <c r="BI1" i="3" s="1"/>
  <c r="R14" i="2"/>
  <c r="R34" i="2"/>
  <c r="R11" i="2"/>
  <c r="O3" i="2"/>
  <c r="W3" i="2" s="1"/>
  <c r="O1" i="2"/>
  <c r="W1" i="2" s="1"/>
  <c r="A5" i="2"/>
  <c r="O5" i="2" s="1"/>
  <c r="W5" i="2" s="1"/>
  <c r="A4" i="2"/>
  <c r="O4" i="2" s="1"/>
  <c r="W4" i="2" s="1"/>
  <c r="A2" i="2"/>
  <c r="O2" i="2" s="1"/>
  <c r="W2" i="2" s="1"/>
  <c r="A1" i="2"/>
  <c r="E74" i="2"/>
  <c r="N74" i="2" s="1"/>
  <c r="P105" i="2"/>
  <c r="Q105" i="2"/>
  <c r="R105" i="2"/>
  <c r="S105" i="2"/>
  <c r="U105" i="2" s="1"/>
  <c r="T105" i="2"/>
  <c r="P106" i="2"/>
  <c r="R106" i="2"/>
  <c r="S106" i="2"/>
  <c r="U106" i="2" s="1"/>
  <c r="T106" i="2"/>
  <c r="P107" i="2"/>
  <c r="Q107" i="2"/>
  <c r="R107" i="2"/>
  <c r="S107" i="2"/>
  <c r="U107" i="2" s="1"/>
  <c r="T107" i="2"/>
  <c r="O108" i="2"/>
  <c r="W108" i="2" s="1"/>
  <c r="P108" i="2"/>
  <c r="Q108" i="2"/>
  <c r="R108" i="2"/>
  <c r="S108" i="2"/>
  <c r="U108" i="2" s="1"/>
  <c r="T108" i="2"/>
  <c r="P109" i="2"/>
  <c r="Q109" i="2"/>
  <c r="R109" i="2"/>
  <c r="S109" i="2"/>
  <c r="U109" i="2" s="1"/>
  <c r="T109" i="2"/>
  <c r="P110" i="2"/>
  <c r="Q110" i="2"/>
  <c r="R110" i="2"/>
  <c r="S110" i="2"/>
  <c r="U110" i="2" s="1"/>
  <c r="T110" i="2"/>
  <c r="P111" i="2"/>
  <c r="Q111" i="2"/>
  <c r="R111" i="2"/>
  <c r="S111" i="2"/>
  <c r="U111" i="2" s="1"/>
  <c r="T111" i="2"/>
  <c r="P112" i="2"/>
  <c r="Q112" i="2"/>
  <c r="R112" i="2"/>
  <c r="S112" i="2"/>
  <c r="U112" i="2" s="1"/>
  <c r="T112" i="2"/>
  <c r="P113" i="2"/>
  <c r="Q113" i="2"/>
  <c r="R113" i="2"/>
  <c r="S113" i="2"/>
  <c r="U113" i="2" s="1"/>
  <c r="T113" i="2"/>
  <c r="P114" i="2"/>
  <c r="Q114" i="2"/>
  <c r="R114" i="2"/>
  <c r="S114" i="2"/>
  <c r="U114" i="2" s="1"/>
  <c r="T114" i="2"/>
  <c r="P115" i="2"/>
  <c r="Q115" i="2"/>
  <c r="R115" i="2"/>
  <c r="S115" i="2"/>
  <c r="U115" i="2" s="1"/>
  <c r="T115" i="2"/>
  <c r="P116" i="2"/>
  <c r="Q116" i="2"/>
  <c r="Q129" i="2" s="1"/>
  <c r="R116" i="2"/>
  <c r="R129" i="2" s="1"/>
  <c r="S116" i="2"/>
  <c r="S129" i="2" s="1"/>
  <c r="T116" i="2"/>
  <c r="E12" i="2"/>
  <c r="N12" i="2" s="1"/>
  <c r="E13" i="2"/>
  <c r="O13" i="2" s="1"/>
  <c r="E14" i="2"/>
  <c r="N14" i="2" s="1"/>
  <c r="E15" i="2"/>
  <c r="N15" i="2" s="1"/>
  <c r="E16" i="2"/>
  <c r="O16" i="2" s="1"/>
  <c r="E17" i="2"/>
  <c r="O17" i="2" s="1"/>
  <c r="E18" i="2"/>
  <c r="N18" i="2" s="1"/>
  <c r="E19" i="2"/>
  <c r="N19" i="2" s="1"/>
  <c r="E20" i="2"/>
  <c r="E21" i="2"/>
  <c r="E22" i="2"/>
  <c r="N22" i="2" s="1"/>
  <c r="E23" i="2"/>
  <c r="E24" i="2"/>
  <c r="E25" i="2"/>
  <c r="E26" i="2"/>
  <c r="E27" i="2"/>
  <c r="N27" i="2" s="1"/>
  <c r="E28" i="2"/>
  <c r="N28" i="2" s="1"/>
  <c r="E29" i="2"/>
  <c r="E30" i="2"/>
  <c r="E31" i="2"/>
  <c r="N31" i="2" s="1"/>
  <c r="E32" i="2"/>
  <c r="E33" i="2"/>
  <c r="E34" i="2"/>
  <c r="E35" i="2"/>
  <c r="E36" i="2"/>
  <c r="E37" i="2"/>
  <c r="E38" i="2"/>
  <c r="N38" i="2" s="1"/>
  <c r="E39" i="2"/>
  <c r="N39" i="2" s="1"/>
  <c r="E40" i="2"/>
  <c r="N40" i="2" s="1"/>
  <c r="E41" i="2"/>
  <c r="E42" i="2"/>
  <c r="N42" i="2" s="1"/>
  <c r="E43" i="2"/>
  <c r="O43" i="2" s="1"/>
  <c r="E44" i="2"/>
  <c r="E45" i="2"/>
  <c r="E46" i="2"/>
  <c r="E47" i="2"/>
  <c r="E48" i="2"/>
  <c r="E49" i="2"/>
  <c r="E50" i="2"/>
  <c r="E51" i="2"/>
  <c r="N51" i="2" s="1"/>
  <c r="E52" i="2"/>
  <c r="N52" i="2" s="1"/>
  <c r="E53" i="2"/>
  <c r="E54" i="2"/>
  <c r="N54" i="2" s="1"/>
  <c r="E55" i="2"/>
  <c r="N55" i="2" s="1"/>
  <c r="E56" i="2"/>
  <c r="E57" i="2"/>
  <c r="N57" i="2" s="1"/>
  <c r="E58" i="2"/>
  <c r="E59" i="2"/>
  <c r="E60" i="2"/>
  <c r="E61" i="2"/>
  <c r="E62" i="2"/>
  <c r="E63" i="2"/>
  <c r="N63" i="2" s="1"/>
  <c r="E64" i="2"/>
  <c r="N64" i="2" s="1"/>
  <c r="E65" i="2"/>
  <c r="E66" i="2"/>
  <c r="N66" i="2" s="1"/>
  <c r="E67" i="2"/>
  <c r="N67" i="2" s="1"/>
  <c r="E68" i="2"/>
  <c r="E69" i="2"/>
  <c r="E70" i="2"/>
  <c r="E71" i="2"/>
  <c r="E72" i="2"/>
  <c r="E73" i="2"/>
  <c r="E75" i="2"/>
  <c r="E76" i="2"/>
  <c r="E77" i="2"/>
  <c r="O77" i="2" s="1"/>
  <c r="E78" i="2"/>
  <c r="E79" i="2"/>
  <c r="N79" i="2" s="1"/>
  <c r="E80" i="2"/>
  <c r="N80" i="2" s="1"/>
  <c r="E81" i="2"/>
  <c r="E82" i="2"/>
  <c r="E83" i="2"/>
  <c r="E84" i="2"/>
  <c r="E85" i="2"/>
  <c r="E104" i="2"/>
  <c r="E105" i="2"/>
  <c r="N105" i="2" s="1"/>
  <c r="E106" i="2"/>
  <c r="N106" i="2" s="1"/>
  <c r="E107" i="2"/>
  <c r="O107" i="2" s="1"/>
  <c r="E108" i="2"/>
  <c r="N108" i="2"/>
  <c r="E109" i="2"/>
  <c r="N109" i="2" s="1"/>
  <c r="O109" i="2"/>
  <c r="E110" i="2"/>
  <c r="N110" i="2" s="1"/>
  <c r="E111" i="2"/>
  <c r="O111" i="2" s="1"/>
  <c r="E112" i="2"/>
  <c r="N112" i="2" s="1"/>
  <c r="E113" i="2"/>
  <c r="N113" i="2" s="1"/>
  <c r="E114" i="2"/>
  <c r="O114" i="2"/>
  <c r="E115" i="2"/>
  <c r="O115" i="2" s="1"/>
  <c r="E116" i="2"/>
  <c r="O116" i="2" s="1"/>
  <c r="W116" i="2" s="1"/>
  <c r="E11" i="2"/>
  <c r="N11" i="2" s="1"/>
  <c r="P32" i="21"/>
  <c r="P44" i="21" s="1"/>
  <c r="K52" i="5" s="1"/>
  <c r="D32" i="21"/>
  <c r="D44" i="21" s="1"/>
  <c r="K9" i="5" s="1"/>
  <c r="D36" i="21"/>
  <c r="D38" i="21" s="1"/>
  <c r="D40" i="21" s="1"/>
  <c r="I46" i="22"/>
  <c r="K56" i="5" s="1"/>
  <c r="L44" i="22"/>
  <c r="O32" i="21"/>
  <c r="C32" i="21"/>
  <c r="C36" i="21"/>
  <c r="F44" i="21"/>
  <c r="K21" i="5" s="1"/>
  <c r="N37" i="21"/>
  <c r="N42" i="21" s="1"/>
  <c r="B37" i="21"/>
  <c r="N13" i="7" s="1"/>
  <c r="B44" i="22"/>
  <c r="N15" i="7"/>
  <c r="U15" i="7" s="1"/>
  <c r="M38" i="21"/>
  <c r="M40" i="21" s="1"/>
  <c r="M42" i="21"/>
  <c r="N41" i="7"/>
  <c r="G39" i="5" s="1"/>
  <c r="D30" i="22"/>
  <c r="D31" i="22" s="1"/>
  <c r="M29" i="7" s="1"/>
  <c r="Q29" i="7" s="1"/>
  <c r="L38" i="21"/>
  <c r="L40" i="21" s="1"/>
  <c r="G44" i="22"/>
  <c r="N26" i="7" s="1"/>
  <c r="C46" i="23"/>
  <c r="K28" i="5"/>
  <c r="J44" i="21"/>
  <c r="K42" i="5"/>
  <c r="F39" i="22"/>
  <c r="F44" i="22" s="1"/>
  <c r="N27" i="7" s="1"/>
  <c r="B46" i="23"/>
  <c r="K29" i="5" s="1"/>
  <c r="R44" i="21"/>
  <c r="I44" i="21"/>
  <c r="K18" i="5"/>
  <c r="Q28" i="21"/>
  <c r="Q29" i="21" s="1"/>
  <c r="M54" i="7" s="1"/>
  <c r="Q54" i="7" s="1"/>
  <c r="D28" i="21"/>
  <c r="D29" i="21" s="1"/>
  <c r="M11" i="7" s="1"/>
  <c r="Q11" i="7" s="1"/>
  <c r="N43" i="24"/>
  <c r="M30" i="25"/>
  <c r="M31" i="25" s="1"/>
  <c r="M69" i="7" s="1"/>
  <c r="Q69" i="7" s="1"/>
  <c r="H34" i="25"/>
  <c r="C42" i="21"/>
  <c r="N12" i="7"/>
  <c r="P28" i="21"/>
  <c r="P29" i="21" s="1"/>
  <c r="M55" i="7" s="1"/>
  <c r="Q55" i="7" s="1"/>
  <c r="C28" i="21"/>
  <c r="C29" i="21" s="1"/>
  <c r="M12" i="7" s="1"/>
  <c r="Q12" i="7" s="1"/>
  <c r="B29" i="24"/>
  <c r="B30" i="24" s="1"/>
  <c r="M18" i="7" s="1"/>
  <c r="Q18" i="7" s="1"/>
  <c r="N29" i="24"/>
  <c r="N30" i="24" s="1"/>
  <c r="M67" i="7" s="1"/>
  <c r="Q67" i="7" s="1"/>
  <c r="C38" i="24"/>
  <c r="O38" i="24"/>
  <c r="O43" i="24" s="1"/>
  <c r="N66" i="7" s="1"/>
  <c r="C29" i="24"/>
  <c r="C30" i="24" s="1"/>
  <c r="M17" i="7" s="1"/>
  <c r="Q17" i="7" s="1"/>
  <c r="O29" i="24"/>
  <c r="O30" i="24" s="1"/>
  <c r="M66" i="7" s="1"/>
  <c r="Q66" i="7" s="1"/>
  <c r="D38" i="24"/>
  <c r="D43" i="24"/>
  <c r="N16" i="7"/>
  <c r="U16" i="7" s="1"/>
  <c r="P38" i="24"/>
  <c r="P43" i="24" s="1"/>
  <c r="N65" i="7" s="1"/>
  <c r="D29" i="24"/>
  <c r="D30" i="24" s="1"/>
  <c r="M16" i="7" s="1"/>
  <c r="Q16" i="7" s="1"/>
  <c r="P29" i="24"/>
  <c r="P30" i="24" s="1"/>
  <c r="M65" i="7" s="1"/>
  <c r="Q65" i="7" s="1"/>
  <c r="E38" i="24"/>
  <c r="E43" i="24"/>
  <c r="N36" i="7"/>
  <c r="Q38" i="24"/>
  <c r="Q43" i="24" s="1"/>
  <c r="N64" i="7" s="1"/>
  <c r="E29" i="24"/>
  <c r="E30" i="24" s="1"/>
  <c r="M36" i="7" s="1"/>
  <c r="Q36" i="7" s="1"/>
  <c r="Q29" i="24"/>
  <c r="Q30" i="24" s="1"/>
  <c r="M64" i="7" s="1"/>
  <c r="Q64" i="7" s="1"/>
  <c r="F38" i="24"/>
  <c r="F43" i="24"/>
  <c r="N35" i="7"/>
  <c r="G33" i="5" s="1"/>
  <c r="R38" i="24"/>
  <c r="R43" i="24" s="1"/>
  <c r="N63" i="7" s="1"/>
  <c r="F29" i="24"/>
  <c r="F30" i="24" s="1"/>
  <c r="M35" i="7" s="1"/>
  <c r="Q35" i="7" s="1"/>
  <c r="R29" i="24"/>
  <c r="R30" i="24" s="1"/>
  <c r="M63" i="7" s="1"/>
  <c r="Q63" i="7" s="1"/>
  <c r="G38" i="24"/>
  <c r="G43" i="24" s="1"/>
  <c r="N34" i="7" s="1"/>
  <c r="G29" i="24"/>
  <c r="G30" i="24" s="1"/>
  <c r="M34" i="7" s="1"/>
  <c r="Q34" i="7" s="1"/>
  <c r="H38" i="24"/>
  <c r="H43" i="24"/>
  <c r="N33" i="7"/>
  <c r="G31" i="5" s="1"/>
  <c r="H29" i="24"/>
  <c r="H30" i="24" s="1"/>
  <c r="M33" i="7" s="1"/>
  <c r="Q33" i="7" s="1"/>
  <c r="I38" i="24"/>
  <c r="I43" i="24" s="1"/>
  <c r="N32" i="7" s="1"/>
  <c r="I29" i="24"/>
  <c r="I30" i="24" s="1"/>
  <c r="M32" i="7" s="1"/>
  <c r="Q32" i="7" s="1"/>
  <c r="J38" i="24"/>
  <c r="J43" i="24" s="1"/>
  <c r="J29" i="24"/>
  <c r="J30" i="24"/>
  <c r="K38" i="24"/>
  <c r="K43" i="24" s="1"/>
  <c r="N47" i="7" s="1"/>
  <c r="K29" i="24"/>
  <c r="K30" i="24" s="1"/>
  <c r="M47" i="7" s="1"/>
  <c r="Q47" i="7" s="1"/>
  <c r="L38" i="24"/>
  <c r="L43" i="24" s="1"/>
  <c r="N46" i="7" s="1"/>
  <c r="H46" i="22"/>
  <c r="K23" i="5" s="1"/>
  <c r="M29" i="24"/>
  <c r="M30" i="24" s="1"/>
  <c r="M45" i="7" s="1"/>
  <c r="Q45" i="7" s="1"/>
  <c r="G32" i="21"/>
  <c r="K39" i="22"/>
  <c r="K44" i="22"/>
  <c r="N58" i="7"/>
  <c r="U58" i="7" s="1"/>
  <c r="F34" i="22"/>
  <c r="E39" i="23"/>
  <c r="E44" i="23"/>
  <c r="N61" i="7" s="1"/>
  <c r="C37" i="23"/>
  <c r="C38" i="23" s="1"/>
  <c r="J36" i="24"/>
  <c r="J37" i="24" s="1"/>
  <c r="C39" i="25"/>
  <c r="C44" i="25"/>
  <c r="N40" i="7" s="1"/>
  <c r="G34" i="25"/>
  <c r="G46" i="25" s="1"/>
  <c r="K50" i="5" s="1"/>
  <c r="J30" i="25"/>
  <c r="J31" i="25" s="1"/>
  <c r="M49" i="7" s="1"/>
  <c r="Q49" i="7" s="1"/>
  <c r="I28" i="21"/>
  <c r="I29" i="21" s="1"/>
  <c r="M20" i="7" s="1"/>
  <c r="Q20" i="7" s="1"/>
  <c r="J39" i="22"/>
  <c r="J44" i="22"/>
  <c r="N59" i="7"/>
  <c r="U59" i="7" s="1"/>
  <c r="G37" i="22"/>
  <c r="G38" i="22" s="1"/>
  <c r="G45" i="22" s="1"/>
  <c r="O26" i="7" s="1"/>
  <c r="X26" i="7" s="1"/>
  <c r="E34" i="22"/>
  <c r="D39" i="23"/>
  <c r="D44" i="23"/>
  <c r="N62" i="7" s="1"/>
  <c r="B37" i="23"/>
  <c r="B38" i="23" s="1"/>
  <c r="I36" i="24"/>
  <c r="I37" i="24" s="1"/>
  <c r="G33" i="24"/>
  <c r="N39" i="25"/>
  <c r="N44" i="25"/>
  <c r="N68" i="7" s="1"/>
  <c r="B39" i="25"/>
  <c r="B44" i="25"/>
  <c r="N19" i="7" s="1"/>
  <c r="D37" i="25"/>
  <c r="D38" i="25" s="1"/>
  <c r="F34" i="25"/>
  <c r="I30" i="25"/>
  <c r="I31" i="25" s="1"/>
  <c r="M50" i="7" s="1"/>
  <c r="Q50" i="7" s="1"/>
  <c r="I39" i="22"/>
  <c r="I44" i="22"/>
  <c r="N60" i="7"/>
  <c r="D34" i="22"/>
  <c r="C39" i="23"/>
  <c r="C44" i="23"/>
  <c r="N30" i="7" s="1"/>
  <c r="H36" i="24"/>
  <c r="H37" i="24" s="1"/>
  <c r="M39" i="25"/>
  <c r="M44" i="25"/>
  <c r="N69" i="7" s="1"/>
  <c r="E34" i="25"/>
  <c r="H30" i="25"/>
  <c r="H31" i="25"/>
  <c r="M51" i="7" s="1"/>
  <c r="Q51" i="7" s="1"/>
  <c r="H39" i="22"/>
  <c r="H44" i="22"/>
  <c r="N25" i="7" s="1"/>
  <c r="C34" i="22"/>
  <c r="G36" i="24"/>
  <c r="G37" i="24" s="1"/>
  <c r="E33" i="24"/>
  <c r="L39" i="25"/>
  <c r="L44" i="25"/>
  <c r="N70" i="7" s="1"/>
  <c r="D34" i="25"/>
  <c r="G30" i="25"/>
  <c r="G31" i="25" s="1"/>
  <c r="M52" i="7" s="1"/>
  <c r="Q52" i="7" s="1"/>
  <c r="G37" i="21"/>
  <c r="G42" i="21" s="1"/>
  <c r="N22" i="7" s="1"/>
  <c r="G39" i="22"/>
  <c r="B34" i="22"/>
  <c r="K30" i="22"/>
  <c r="K31" i="22" s="1"/>
  <c r="M58" i="7" s="1"/>
  <c r="Q58" i="7" s="1"/>
  <c r="R36" i="24"/>
  <c r="R37" i="24" s="1"/>
  <c r="F36" i="24"/>
  <c r="F37" i="24"/>
  <c r="K39" i="25"/>
  <c r="K44" i="25"/>
  <c r="N71" i="7"/>
  <c r="C34" i="25"/>
  <c r="F30" i="25"/>
  <c r="F31" i="25" s="1"/>
  <c r="M37" i="7" s="1"/>
  <c r="Q37" i="7" s="1"/>
  <c r="J39" i="25"/>
  <c r="J44" i="25" s="1"/>
  <c r="N49" i="7" s="1"/>
  <c r="E30" i="25"/>
  <c r="E31" i="25" s="1"/>
  <c r="M38" i="7" s="1"/>
  <c r="Q38" i="7" s="1"/>
  <c r="D39" i="22"/>
  <c r="D44" i="22" s="1"/>
  <c r="N29" i="7" s="1"/>
  <c r="L34" i="22"/>
  <c r="P36" i="24"/>
  <c r="P37" i="24" s="1"/>
  <c r="D36" i="24"/>
  <c r="D37" i="24" s="1"/>
  <c r="N33" i="24"/>
  <c r="B33" i="24"/>
  <c r="I39" i="25"/>
  <c r="I44" i="25"/>
  <c r="N50" i="7"/>
  <c r="U50" i="7" s="1"/>
  <c r="M34" i="25"/>
  <c r="M46" i="25" s="1"/>
  <c r="K64" i="5" s="1"/>
  <c r="D30" i="25"/>
  <c r="D31" i="25" s="1"/>
  <c r="M39" i="7" s="1"/>
  <c r="Q39" i="7" s="1"/>
  <c r="H39" i="25"/>
  <c r="H44" i="25" s="1"/>
  <c r="N51" i="7" s="1"/>
  <c r="C30" i="25"/>
  <c r="C31" i="25" s="1"/>
  <c r="M40" i="7" s="1"/>
  <c r="Q40" i="7" s="1"/>
  <c r="N36" i="24"/>
  <c r="N37" i="24" s="1"/>
  <c r="N39" i="24" s="1"/>
  <c r="N41" i="24" s="1"/>
  <c r="B36" i="24"/>
  <c r="B37" i="24" s="1"/>
  <c r="G39" i="25"/>
  <c r="G44" i="25" s="1"/>
  <c r="N52" i="7" s="1"/>
  <c r="N30" i="25"/>
  <c r="N31" i="25" s="1"/>
  <c r="M68" i="7" s="1"/>
  <c r="Q68" i="7" s="1"/>
  <c r="B30" i="25"/>
  <c r="B31" i="25" s="1"/>
  <c r="M19" i="7" s="1"/>
  <c r="Q19" i="7" s="1"/>
  <c r="F39" i="25"/>
  <c r="F44" i="25"/>
  <c r="N37" i="7"/>
  <c r="G35" i="5" s="1"/>
  <c r="N114" i="2"/>
  <c r="O110" i="2"/>
  <c r="W110" i="2" s="1"/>
  <c r="E46" i="22"/>
  <c r="K26" i="5"/>
  <c r="C43" i="24"/>
  <c r="N17" i="7" s="1"/>
  <c r="G44" i="21"/>
  <c r="K20" i="5"/>
  <c r="E46" i="25"/>
  <c r="K36" i="5"/>
  <c r="F46" i="25"/>
  <c r="K35" i="5"/>
  <c r="L46" i="22"/>
  <c r="B46" i="22"/>
  <c r="K13" i="5" s="1"/>
  <c r="H46" i="25"/>
  <c r="K49" i="5"/>
  <c r="F46" i="22"/>
  <c r="K25" i="5"/>
  <c r="O44" i="21"/>
  <c r="K53" i="5"/>
  <c r="C44" i="21"/>
  <c r="K10" i="5" s="1"/>
  <c r="D46" i="22"/>
  <c r="K27" i="5"/>
  <c r="A12" i="5"/>
  <c r="AA31" i="3"/>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6" i="5"/>
  <c r="F57" i="5"/>
  <c r="F58" i="5"/>
  <c r="F59" i="5"/>
  <c r="F60" i="5"/>
  <c r="F61" i="5"/>
  <c r="F62" i="5"/>
  <c r="F63" i="5"/>
  <c r="F64" i="5"/>
  <c r="F66" i="5"/>
  <c r="F67" i="5"/>
  <c r="F68" i="5"/>
  <c r="F69" i="5"/>
  <c r="F70" i="5"/>
  <c r="A71"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6" i="5"/>
  <c r="D57" i="5"/>
  <c r="D58" i="5"/>
  <c r="D59" i="5"/>
  <c r="D60" i="5"/>
  <c r="D61" i="5"/>
  <c r="D62" i="5"/>
  <c r="D63" i="5"/>
  <c r="D64" i="5"/>
  <c r="D66" i="5"/>
  <c r="D67" i="5"/>
  <c r="D68" i="5"/>
  <c r="D69" i="5"/>
  <c r="D70" i="5"/>
  <c r="A51" i="5"/>
  <c r="B51" i="5"/>
  <c r="C51" i="5"/>
  <c r="A52" i="5"/>
  <c r="B52" i="5"/>
  <c r="C52" i="5"/>
  <c r="A53" i="5"/>
  <c r="B53" i="5"/>
  <c r="C53" i="5"/>
  <c r="A54" i="5"/>
  <c r="B54" i="5"/>
  <c r="C54" i="5"/>
  <c r="A56" i="5"/>
  <c r="B56" i="5"/>
  <c r="C56" i="5"/>
  <c r="A57" i="5"/>
  <c r="B57" i="5"/>
  <c r="C57" i="5"/>
  <c r="A58" i="5"/>
  <c r="B58" i="5"/>
  <c r="C58" i="5"/>
  <c r="A59" i="5"/>
  <c r="B59" i="5"/>
  <c r="C59" i="5"/>
  <c r="A60" i="5"/>
  <c r="B60" i="5"/>
  <c r="C60" i="5"/>
  <c r="A61" i="5"/>
  <c r="B61" i="5"/>
  <c r="C61" i="5"/>
  <c r="A62" i="5"/>
  <c r="B62" i="5"/>
  <c r="C62" i="5"/>
  <c r="A63" i="5"/>
  <c r="B63" i="5"/>
  <c r="C63" i="5"/>
  <c r="A64" i="5"/>
  <c r="B64" i="5"/>
  <c r="C64" i="5"/>
  <c r="A66" i="5"/>
  <c r="B66" i="5"/>
  <c r="C66" i="5"/>
  <c r="A67" i="5"/>
  <c r="B67" i="5"/>
  <c r="C67" i="5"/>
  <c r="A68" i="5"/>
  <c r="B68" i="5"/>
  <c r="C68" i="5"/>
  <c r="A69" i="5"/>
  <c r="B69" i="5"/>
  <c r="C69" i="5"/>
  <c r="AE33" i="3"/>
  <c r="AD29" i="3"/>
  <c r="AD30" i="3"/>
  <c r="AD28" i="3"/>
  <c r="AD33" i="3" s="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N49" i="1"/>
  <c r="M50" i="1"/>
  <c r="N48" i="1"/>
  <c r="N47" i="1"/>
  <c r="N31" i="1"/>
  <c r="M32" i="1"/>
  <c r="N46" i="2"/>
  <c r="M118" i="2"/>
  <c r="G19" i="5"/>
  <c r="G41" i="5"/>
  <c r="G51" i="5"/>
  <c r="U53" i="7"/>
  <c r="G57" i="5"/>
  <c r="G10" i="5"/>
  <c r="G56" i="5"/>
  <c r="G58" i="5"/>
  <c r="G69" i="5"/>
  <c r="N36" i="2"/>
  <c r="M126" i="2"/>
  <c r="M124" i="2"/>
  <c r="M123" i="2"/>
  <c r="M122" i="2"/>
  <c r="M121" i="2"/>
  <c r="N48" i="2"/>
  <c r="N49" i="2"/>
  <c r="N16" i="2"/>
  <c r="N50" i="2"/>
  <c r="S50" i="2"/>
  <c r="U50" i="2"/>
  <c r="R50" i="2"/>
  <c r="T50" i="2" s="1"/>
  <c r="Q50" i="2"/>
  <c r="U16" i="2"/>
  <c r="S16" i="2"/>
  <c r="R16" i="2"/>
  <c r="T16" i="2" s="1"/>
  <c r="Q16" i="2"/>
  <c r="S51" i="2"/>
  <c r="U51" i="2"/>
  <c r="R51" i="2"/>
  <c r="T51" i="2" s="1"/>
  <c r="S49" i="2"/>
  <c r="U49" i="2"/>
  <c r="R49" i="2"/>
  <c r="T49" i="2" s="1"/>
  <c r="Q49" i="2"/>
  <c r="S48" i="2"/>
  <c r="U48" i="2"/>
  <c r="R48" i="2"/>
  <c r="T48" i="2" s="1"/>
  <c r="Q48" i="2"/>
  <c r="U15" i="2"/>
  <c r="S15" i="2"/>
  <c r="R15" i="2"/>
  <c r="T15" i="2" s="1"/>
  <c r="Q15" i="2"/>
  <c r="P48" i="2"/>
  <c r="P49" i="2"/>
  <c r="P51" i="2"/>
  <c r="P16" i="2"/>
  <c r="P50" i="2"/>
  <c r="O48" i="2"/>
  <c r="O49" i="2"/>
  <c r="W49" i="2" s="1"/>
  <c r="O51" i="2"/>
  <c r="W50" i="2" s="1"/>
  <c r="O50" i="2"/>
  <c r="Q51" i="2"/>
  <c r="BI29" i="3"/>
  <c r="BJ29" i="3"/>
  <c r="BI30" i="3"/>
  <c r="BJ30" i="3"/>
  <c r="BI31" i="3"/>
  <c r="BJ31" i="3"/>
  <c r="BJ28" i="3"/>
  <c r="BI28" i="3"/>
  <c r="BA28" i="3"/>
  <c r="AZ29" i="3"/>
  <c r="BA29" i="3"/>
  <c r="AZ30" i="3"/>
  <c r="BA30" i="3"/>
  <c r="AZ31" i="3"/>
  <c r="BA31" i="3"/>
  <c r="AZ28" i="3"/>
  <c r="AW29" i="3"/>
  <c r="AW30" i="3"/>
  <c r="AT31" i="3"/>
  <c r="AP29" i="3"/>
  <c r="AQ29" i="3"/>
  <c r="AP30" i="3"/>
  <c r="AQ30" i="3"/>
  <c r="AP31" i="3"/>
  <c r="AQ31" i="3"/>
  <c r="AQ28" i="3"/>
  <c r="AP28" i="3"/>
  <c r="AH29" i="3"/>
  <c r="AH30" i="3"/>
  <c r="AH31" i="3"/>
  <c r="AH28" i="3"/>
  <c r="X29" i="3"/>
  <c r="X30" i="3"/>
  <c r="X31" i="3"/>
  <c r="X28" i="3"/>
  <c r="F9" i="5"/>
  <c r="B47" i="5"/>
  <c r="C47" i="5"/>
  <c r="B48" i="5"/>
  <c r="C48" i="5"/>
  <c r="B49" i="5"/>
  <c r="C49" i="5"/>
  <c r="B50" i="5"/>
  <c r="C50" i="5"/>
  <c r="G34" i="5"/>
  <c r="U36" i="7"/>
  <c r="U71" i="7"/>
  <c r="R36" i="2"/>
  <c r="A10" i="1"/>
  <c r="D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70" i="5"/>
  <c r="C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70" i="5"/>
  <c r="B9" i="5"/>
  <c r="A10" i="5"/>
  <c r="A11"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70" i="5"/>
  <c r="A9" i="5"/>
  <c r="N11" i="1"/>
  <c r="N13" i="1"/>
  <c r="N14" i="1"/>
  <c r="N17" i="1"/>
  <c r="N18" i="1"/>
  <c r="N19" i="1"/>
  <c r="N22" i="1"/>
  <c r="N23" i="1"/>
  <c r="N24" i="1"/>
  <c r="N27" i="1"/>
  <c r="N28" i="1"/>
  <c r="N33" i="1"/>
  <c r="N34" i="1"/>
  <c r="N37" i="1"/>
  <c r="N38" i="1"/>
  <c r="N39" i="1"/>
  <c r="N42" i="1"/>
  <c r="N43" i="1"/>
  <c r="N44" i="1"/>
  <c r="N52" i="1"/>
  <c r="N56" i="1"/>
  <c r="N59" i="1"/>
  <c r="N62" i="1"/>
  <c r="M12" i="1"/>
  <c r="M15" i="1"/>
  <c r="M16" i="1"/>
  <c r="M20" i="1"/>
  <c r="M21" i="1"/>
  <c r="M25" i="1"/>
  <c r="M26" i="1"/>
  <c r="M29" i="1"/>
  <c r="M30" i="1"/>
  <c r="M35" i="1"/>
  <c r="M36" i="1"/>
  <c r="M40" i="1"/>
  <c r="M41" i="1"/>
  <c r="M45" i="1"/>
  <c r="M46" i="1"/>
  <c r="M51" i="1"/>
  <c r="M53" i="1"/>
  <c r="M54" i="1"/>
  <c r="M55" i="1"/>
  <c r="M57" i="1"/>
  <c r="M58" i="1"/>
  <c r="M60" i="1"/>
  <c r="M61" i="1"/>
  <c r="M63" i="1"/>
  <c r="M64" i="1"/>
  <c r="S127" i="2"/>
  <c r="S126" i="2"/>
  <c r="Q127" i="2"/>
  <c r="Q126" i="2"/>
  <c r="M125" i="2"/>
  <c r="Q61" i="2"/>
  <c r="Q32" i="2"/>
  <c r="Q35" i="2"/>
  <c r="Q53" i="2"/>
  <c r="Q54" i="2"/>
  <c r="Q46" i="2"/>
  <c r="Q12" i="2"/>
  <c r="Q60" i="2"/>
  <c r="Q31" i="2"/>
  <c r="Q78" i="2"/>
  <c r="Q40" i="2"/>
  <c r="Q41" i="2"/>
  <c r="Q43" i="2"/>
  <c r="Q84" i="2"/>
  <c r="Q30" i="2"/>
  <c r="Q70" i="2"/>
  <c r="Q72" i="2"/>
  <c r="Q69" i="2"/>
  <c r="Q75" i="2"/>
  <c r="Q76" i="2"/>
  <c r="Q56" i="2"/>
  <c r="Q47" i="2"/>
  <c r="Q14" i="2"/>
  <c r="Q52" i="2"/>
  <c r="Q55" i="2"/>
  <c r="Q21" i="2"/>
  <c r="Q24" i="2"/>
  <c r="Q81" i="2"/>
  <c r="Q17" i="2"/>
  <c r="Q37" i="2"/>
  <c r="Q33" i="2"/>
  <c r="Q34" i="2"/>
  <c r="Q27" i="2"/>
  <c r="Q104" i="2"/>
  <c r="Q19" i="2"/>
  <c r="Q20" i="2"/>
  <c r="Q63" i="2"/>
  <c r="Q64" i="2"/>
  <c r="Q73" i="2"/>
  <c r="Q39" i="2"/>
  <c r="Q42" i="2"/>
  <c r="Q77" i="2"/>
  <c r="Q23" i="2"/>
  <c r="Q58" i="2"/>
  <c r="Q25" i="2"/>
  <c r="Q74" i="2"/>
  <c r="Q44" i="2"/>
  <c r="Q26" i="2"/>
  <c r="Q22" i="2"/>
  <c r="Q85" i="2"/>
  <c r="Q11" i="2"/>
  <c r="Q28" i="2"/>
  <c r="Q66" i="2"/>
  <c r="Q29" i="2"/>
  <c r="Q13" i="2"/>
  <c r="Q45" i="2"/>
  <c r="N61" i="2"/>
  <c r="O61" i="2"/>
  <c r="P61" i="2"/>
  <c r="R61" i="2"/>
  <c r="T61" i="2"/>
  <c r="S61" i="2"/>
  <c r="U61" i="2" s="1"/>
  <c r="N62" i="2"/>
  <c r="O62" i="2"/>
  <c r="P62" i="2"/>
  <c r="R62" i="2"/>
  <c r="T62" i="2"/>
  <c r="S62" i="2"/>
  <c r="U62" i="2" s="1"/>
  <c r="N32" i="2"/>
  <c r="O32" i="2"/>
  <c r="P32" i="2"/>
  <c r="R32" i="2"/>
  <c r="T32" i="2" s="1"/>
  <c r="S32" i="2"/>
  <c r="U32" i="2"/>
  <c r="N35" i="2"/>
  <c r="O35" i="2"/>
  <c r="P35" i="2"/>
  <c r="R35" i="2"/>
  <c r="T35" i="2" s="1"/>
  <c r="S35" i="2"/>
  <c r="U35" i="2"/>
  <c r="P67" i="2"/>
  <c r="R67" i="2"/>
  <c r="T67" i="2"/>
  <c r="S67" i="2"/>
  <c r="U67" i="2" s="1"/>
  <c r="N53" i="2"/>
  <c r="O53" i="2"/>
  <c r="P53" i="2"/>
  <c r="R53" i="2"/>
  <c r="T53" i="2" s="1"/>
  <c r="S53" i="2"/>
  <c r="U53" i="2"/>
  <c r="P54" i="2"/>
  <c r="R54" i="2"/>
  <c r="T54" i="2" s="1"/>
  <c r="S54" i="2"/>
  <c r="U54" i="2"/>
  <c r="N71" i="2"/>
  <c r="O71" i="2"/>
  <c r="P71" i="2"/>
  <c r="R71" i="2"/>
  <c r="T71" i="2"/>
  <c r="S71" i="2"/>
  <c r="U71" i="2" s="1"/>
  <c r="O46" i="2"/>
  <c r="P46" i="2"/>
  <c r="R46" i="2"/>
  <c r="T46" i="2" s="1"/>
  <c r="S46" i="2"/>
  <c r="U46" i="2"/>
  <c r="P12" i="2"/>
  <c r="S12" i="2"/>
  <c r="U12" i="2"/>
  <c r="N59" i="2"/>
  <c r="O59" i="2"/>
  <c r="P59" i="2"/>
  <c r="R59" i="2"/>
  <c r="S59" i="2"/>
  <c r="U59" i="2" s="1"/>
  <c r="N60" i="2"/>
  <c r="O60" i="2"/>
  <c r="P60" i="2"/>
  <c r="R60" i="2"/>
  <c r="T60" i="2"/>
  <c r="S60" i="2"/>
  <c r="U60" i="2" s="1"/>
  <c r="P31" i="2"/>
  <c r="R31" i="2"/>
  <c r="T31" i="2" s="1"/>
  <c r="S31" i="2"/>
  <c r="N78" i="2"/>
  <c r="O78" i="2"/>
  <c r="P78" i="2"/>
  <c r="R78" i="2"/>
  <c r="T78" i="2"/>
  <c r="S78" i="2"/>
  <c r="U78" i="2" s="1"/>
  <c r="O40" i="2"/>
  <c r="P40" i="2"/>
  <c r="R40" i="2"/>
  <c r="T40" i="2" s="1"/>
  <c r="S40" i="2"/>
  <c r="U40" i="2"/>
  <c r="N41" i="2"/>
  <c r="O41" i="2"/>
  <c r="P41" i="2"/>
  <c r="R41" i="2"/>
  <c r="T41" i="2" s="1"/>
  <c r="S41" i="2"/>
  <c r="U41" i="2"/>
  <c r="N43" i="2"/>
  <c r="P43" i="2"/>
  <c r="S43" i="2"/>
  <c r="U43" i="2"/>
  <c r="N84" i="2"/>
  <c r="O84" i="2"/>
  <c r="W83" i="2" s="1"/>
  <c r="P84" i="2"/>
  <c r="R84" i="2"/>
  <c r="T84" i="2"/>
  <c r="S84" i="2"/>
  <c r="U84" i="2" s="1"/>
  <c r="N30" i="2"/>
  <c r="O30" i="2"/>
  <c r="P30" i="2"/>
  <c r="R30" i="2"/>
  <c r="T30" i="2" s="1"/>
  <c r="S30" i="2"/>
  <c r="U30" i="2"/>
  <c r="N68" i="2"/>
  <c r="O68" i="2"/>
  <c r="P68" i="2"/>
  <c r="R68" i="2"/>
  <c r="Q68" i="2" s="1"/>
  <c r="T68" i="2"/>
  <c r="S68" i="2"/>
  <c r="U68" i="2" s="1"/>
  <c r="N70" i="2"/>
  <c r="O70" i="2"/>
  <c r="W70" i="2" s="1"/>
  <c r="P70" i="2"/>
  <c r="R70" i="2"/>
  <c r="T70" i="2"/>
  <c r="S70" i="2"/>
  <c r="U70" i="2" s="1"/>
  <c r="N72" i="2"/>
  <c r="O72" i="2"/>
  <c r="W72" i="2" s="1"/>
  <c r="P72" i="2"/>
  <c r="R72" i="2"/>
  <c r="T72" i="2"/>
  <c r="S72" i="2"/>
  <c r="U72" i="2" s="1"/>
  <c r="N69" i="2"/>
  <c r="O69" i="2"/>
  <c r="W69" i="2" s="1"/>
  <c r="Z69" i="2" s="1"/>
  <c r="AD69" i="2" s="1"/>
  <c r="P69" i="2"/>
  <c r="R69" i="2"/>
  <c r="T69" i="2"/>
  <c r="S69" i="2"/>
  <c r="U69" i="2"/>
  <c r="N75" i="2"/>
  <c r="O75" i="2"/>
  <c r="P75" i="2"/>
  <c r="R75" i="2"/>
  <c r="T75" i="2"/>
  <c r="S75" i="2"/>
  <c r="U75" i="2" s="1"/>
  <c r="N76" i="2"/>
  <c r="O76" i="2"/>
  <c r="P76" i="2"/>
  <c r="R76" i="2"/>
  <c r="T76" i="2"/>
  <c r="S76" i="2"/>
  <c r="U76" i="2" s="1"/>
  <c r="N56" i="2"/>
  <c r="O56" i="2"/>
  <c r="P56" i="2"/>
  <c r="R56" i="2"/>
  <c r="S56" i="2"/>
  <c r="U56" i="2"/>
  <c r="N47" i="2"/>
  <c r="O47" i="2"/>
  <c r="W47" i="2" s="1"/>
  <c r="P47" i="2"/>
  <c r="R47" i="2"/>
  <c r="T47" i="2" s="1"/>
  <c r="S47" i="2"/>
  <c r="U47" i="2"/>
  <c r="P14" i="2"/>
  <c r="S14" i="2"/>
  <c r="U14" i="2"/>
  <c r="P52" i="2"/>
  <c r="R52" i="2"/>
  <c r="T52" i="2" s="1"/>
  <c r="S52" i="2"/>
  <c r="U52" i="2"/>
  <c r="P55" i="2"/>
  <c r="R55" i="2"/>
  <c r="T55" i="2" s="1"/>
  <c r="S55" i="2"/>
  <c r="U55" i="2"/>
  <c r="P21" i="2"/>
  <c r="R21" i="2"/>
  <c r="T21" i="2" s="1"/>
  <c r="S21" i="2"/>
  <c r="U21" i="2"/>
  <c r="N24" i="2"/>
  <c r="O24" i="2"/>
  <c r="P24" i="2"/>
  <c r="R24" i="2"/>
  <c r="T24" i="2"/>
  <c r="S24" i="2"/>
  <c r="U24" i="2"/>
  <c r="N81" i="2"/>
  <c r="O81" i="2"/>
  <c r="P81" i="2"/>
  <c r="R81" i="2"/>
  <c r="T81" i="2"/>
  <c r="S81" i="2"/>
  <c r="U81" i="2" s="1"/>
  <c r="N82" i="2"/>
  <c r="O82" i="2"/>
  <c r="P82" i="2"/>
  <c r="R82" i="2"/>
  <c r="T82" i="2"/>
  <c r="S82" i="2"/>
  <c r="U82" i="2" s="1"/>
  <c r="P79" i="2"/>
  <c r="R79" i="2"/>
  <c r="T79" i="2"/>
  <c r="S79" i="2"/>
  <c r="U79" i="2" s="1"/>
  <c r="P80" i="2"/>
  <c r="R80" i="2"/>
  <c r="T80" i="2"/>
  <c r="S80" i="2"/>
  <c r="U80" i="2" s="1"/>
  <c r="N17" i="2"/>
  <c r="P17" i="2"/>
  <c r="R17" i="2"/>
  <c r="T17" i="2" s="1"/>
  <c r="S17" i="2"/>
  <c r="U17" i="2"/>
  <c r="N83" i="2"/>
  <c r="O83" i="2"/>
  <c r="P83" i="2"/>
  <c r="R83" i="2"/>
  <c r="T83" i="2"/>
  <c r="S83" i="2"/>
  <c r="U83" i="2" s="1"/>
  <c r="N37" i="2"/>
  <c r="O37" i="2"/>
  <c r="P37" i="2"/>
  <c r="R37" i="2"/>
  <c r="T37" i="2"/>
  <c r="S37" i="2"/>
  <c r="U37" i="2"/>
  <c r="N33" i="2"/>
  <c r="O33" i="2"/>
  <c r="P33" i="2"/>
  <c r="R33" i="2"/>
  <c r="T33" i="2"/>
  <c r="S33" i="2"/>
  <c r="U33" i="2"/>
  <c r="N34" i="2"/>
  <c r="O34" i="2"/>
  <c r="P34" i="2"/>
  <c r="T34" i="2"/>
  <c r="S34" i="2"/>
  <c r="U34" i="2"/>
  <c r="P27" i="2"/>
  <c r="R27" i="2"/>
  <c r="T27" i="2" s="1"/>
  <c r="S27" i="2"/>
  <c r="U27" i="2"/>
  <c r="N104" i="2"/>
  <c r="O104" i="2"/>
  <c r="P104" i="2"/>
  <c r="R104" i="2"/>
  <c r="S104" i="2"/>
  <c r="U104" i="2" s="1"/>
  <c r="T104" i="2"/>
  <c r="P18" i="2"/>
  <c r="R18" i="2"/>
  <c r="T18" i="2" s="1"/>
  <c r="Q18" i="2"/>
  <c r="S18" i="2"/>
  <c r="P19" i="2"/>
  <c r="R19" i="2"/>
  <c r="T19" i="2" s="1"/>
  <c r="S19" i="2"/>
  <c r="U19" i="2"/>
  <c r="P20" i="2"/>
  <c r="R20" i="2"/>
  <c r="T20" i="2" s="1"/>
  <c r="S20" i="2"/>
  <c r="U20" i="2"/>
  <c r="O63" i="2"/>
  <c r="P63" i="2"/>
  <c r="R63" i="2"/>
  <c r="T63" i="2"/>
  <c r="S63" i="2"/>
  <c r="U63" i="2" s="1"/>
  <c r="P64" i="2"/>
  <c r="R64" i="2"/>
  <c r="T64" i="2"/>
  <c r="S64" i="2"/>
  <c r="U64" i="2" s="1"/>
  <c r="N73" i="2"/>
  <c r="O73" i="2"/>
  <c r="P73" i="2"/>
  <c r="R73" i="2"/>
  <c r="S73" i="2"/>
  <c r="U73" i="2" s="1"/>
  <c r="P38" i="2"/>
  <c r="R38" i="2"/>
  <c r="T38" i="2" s="1"/>
  <c r="S38" i="2"/>
  <c r="P39" i="2"/>
  <c r="R39" i="2"/>
  <c r="T39" i="2" s="1"/>
  <c r="S39" i="2"/>
  <c r="U39" i="2"/>
  <c r="P42" i="2"/>
  <c r="R42" i="2"/>
  <c r="T42" i="2" s="1"/>
  <c r="S42" i="2"/>
  <c r="U42" i="2"/>
  <c r="P57" i="2"/>
  <c r="R57" i="2"/>
  <c r="Q57" i="2"/>
  <c r="S57" i="2"/>
  <c r="U57" i="2"/>
  <c r="N77" i="2"/>
  <c r="P77" i="2"/>
  <c r="R77" i="2"/>
  <c r="T77" i="2"/>
  <c r="S77" i="2"/>
  <c r="U77" i="2" s="1"/>
  <c r="N23" i="2"/>
  <c r="O23" i="2"/>
  <c r="P23" i="2"/>
  <c r="R23" i="2"/>
  <c r="T23" i="2" s="1"/>
  <c r="S23" i="2"/>
  <c r="U23" i="2"/>
  <c r="N58" i="2"/>
  <c r="O58" i="2"/>
  <c r="P58" i="2"/>
  <c r="R58" i="2"/>
  <c r="T58" i="2"/>
  <c r="N25" i="2"/>
  <c r="O25" i="2"/>
  <c r="P25" i="2"/>
  <c r="R25" i="2"/>
  <c r="T25" i="2" s="1"/>
  <c r="S25" i="2"/>
  <c r="U25" i="2"/>
  <c r="N65" i="2"/>
  <c r="O65" i="2"/>
  <c r="P65" i="2"/>
  <c r="R65" i="2"/>
  <c r="T65" i="2"/>
  <c r="S65" i="2"/>
  <c r="U65" i="2"/>
  <c r="P74" i="2"/>
  <c r="R74" i="2"/>
  <c r="T74" i="2"/>
  <c r="S74" i="2"/>
  <c r="U74" i="2" s="1"/>
  <c r="N44" i="2"/>
  <c r="O44" i="2"/>
  <c r="P44" i="2"/>
  <c r="R44" i="2"/>
  <c r="S44" i="2"/>
  <c r="U44" i="2"/>
  <c r="N26" i="2"/>
  <c r="O26" i="2"/>
  <c r="P26" i="2"/>
  <c r="R26" i="2"/>
  <c r="T26" i="2" s="1"/>
  <c r="S26" i="2"/>
  <c r="U26" i="2"/>
  <c r="P22" i="2"/>
  <c r="R22" i="2"/>
  <c r="T22" i="2" s="1"/>
  <c r="S22" i="2"/>
  <c r="U22" i="2"/>
  <c r="N85" i="2"/>
  <c r="O85" i="2"/>
  <c r="P85" i="2"/>
  <c r="R85" i="2"/>
  <c r="T85" i="2"/>
  <c r="S85" i="2"/>
  <c r="U85" i="2" s="1"/>
  <c r="O11" i="2"/>
  <c r="P11" i="2"/>
  <c r="S11" i="2"/>
  <c r="U11" i="2"/>
  <c r="P28" i="2"/>
  <c r="R28" i="2"/>
  <c r="T28" i="2" s="1"/>
  <c r="S28" i="2"/>
  <c r="U28" i="2"/>
  <c r="P66" i="2"/>
  <c r="R66" i="2"/>
  <c r="T66" i="2"/>
  <c r="S66" i="2"/>
  <c r="U66" i="2" s="1"/>
  <c r="N29" i="2"/>
  <c r="O29" i="2"/>
  <c r="W29" i="2" s="1"/>
  <c r="P29" i="2"/>
  <c r="R29" i="2"/>
  <c r="T29" i="2" s="1"/>
  <c r="S29" i="2"/>
  <c r="U29" i="2"/>
  <c r="P13" i="2"/>
  <c r="R13" i="2"/>
  <c r="T13" i="2" s="1"/>
  <c r="S13" i="2"/>
  <c r="U13" i="2"/>
  <c r="N45" i="2"/>
  <c r="O45" i="2"/>
  <c r="W45" i="2" s="1"/>
  <c r="P45" i="2"/>
  <c r="R45" i="2"/>
  <c r="S45" i="2"/>
  <c r="U45" i="2"/>
  <c r="O15" i="2"/>
  <c r="P15" i="2"/>
  <c r="O36" i="2"/>
  <c r="P36" i="2"/>
  <c r="S36" i="2"/>
  <c r="U36" i="2"/>
  <c r="T36" i="2"/>
  <c r="S58" i="2"/>
  <c r="U58" i="2" s="1"/>
  <c r="R43" i="2"/>
  <c r="T43" i="2" s="1"/>
  <c r="R12" i="2"/>
  <c r="T12" i="2" s="1"/>
  <c r="T45" i="2"/>
  <c r="T44" i="2"/>
  <c r="Q36" i="2"/>
  <c r="Q82" i="2"/>
  <c r="Q83" i="2"/>
  <c r="Q67" i="2"/>
  <c r="Q80" i="2"/>
  <c r="T73" i="2"/>
  <c r="U31" i="2"/>
  <c r="T59" i="2"/>
  <c r="T129" i="2"/>
  <c r="Q38" i="2"/>
  <c r="Q79" i="2"/>
  <c r="T57" i="2"/>
  <c r="W36" i="2"/>
  <c r="Z36" i="2" s="1"/>
  <c r="AD36" i="2" s="1"/>
  <c r="W58" i="2"/>
  <c r="AA58" i="2" s="1"/>
  <c r="W84" i="2"/>
  <c r="AC84" i="2" s="1"/>
  <c r="W75" i="2"/>
  <c r="X75" i="2" s="1"/>
  <c r="AB75" i="2" s="1"/>
  <c r="U18" i="2"/>
  <c r="U38" i="2"/>
  <c r="W33" i="2"/>
  <c r="X33" i="2" s="1"/>
  <c r="AB33" i="2" s="1"/>
  <c r="W34" i="2"/>
  <c r="Y34" i="2" s="1"/>
  <c r="W32" i="2"/>
  <c r="Y32" i="2" s="1"/>
  <c r="W35" i="2"/>
  <c r="X35" i="2" s="1"/>
  <c r="AB35" i="2" s="1"/>
  <c r="AD118" i="2"/>
  <c r="W119" i="2"/>
  <c r="AC119" i="2" s="1"/>
  <c r="V119" i="2" s="1"/>
  <c r="E13" i="17"/>
  <c r="F13" i="17"/>
  <c r="G13" i="17"/>
  <c r="H13" i="17"/>
  <c r="I13" i="17"/>
  <c r="J13" i="17"/>
  <c r="K13" i="17"/>
  <c r="L13" i="17"/>
  <c r="M13" i="17"/>
  <c r="N13" i="17"/>
  <c r="O13" i="17"/>
  <c r="P13" i="17"/>
  <c r="Q13" i="17"/>
  <c r="R13" i="17"/>
  <c r="S13" i="17"/>
  <c r="T13" i="17"/>
  <c r="U13" i="17"/>
  <c r="V13" i="17"/>
  <c r="W13" i="17"/>
  <c r="X13" i="17"/>
  <c r="Y13" i="17"/>
  <c r="Z13" i="17"/>
  <c r="AA13" i="17"/>
  <c r="AB13" i="17"/>
  <c r="AC13" i="17"/>
  <c r="AD13" i="17"/>
  <c r="AE13" i="17"/>
  <c r="Z84" i="2"/>
  <c r="AC75" i="2"/>
  <c r="Y75" i="2"/>
  <c r="AC32" i="2"/>
  <c r="V32" i="2" s="1"/>
  <c r="X32" i="2"/>
  <c r="AB32" i="2" s="1"/>
  <c r="Z32" i="2"/>
  <c r="AD32" i="2" s="1"/>
  <c r="AC33" i="2"/>
  <c r="Y33" i="2"/>
  <c r="Y119" i="2"/>
  <c r="X119" i="2"/>
  <c r="AB119" i="2" s="1"/>
  <c r="C50" i="17"/>
  <c r="AA35" i="2"/>
  <c r="E14" i="16"/>
  <c r="AW28" i="3"/>
  <c r="AT28" i="3"/>
  <c r="AS28" i="3"/>
  <c r="V28" i="3"/>
  <c r="AG28" i="3" s="1"/>
  <c r="AF32" i="17"/>
  <c r="AF31" i="17"/>
  <c r="A17" i="17"/>
  <c r="A18" i="17"/>
  <c r="A19" i="17"/>
  <c r="A20" i="17"/>
  <c r="A22" i="17"/>
  <c r="A23" i="17"/>
  <c r="C9" i="17"/>
  <c r="Z28" i="3"/>
  <c r="AA28" i="3"/>
  <c r="AA75" i="2"/>
  <c r="D37" i="16"/>
  <c r="D44" i="16"/>
  <c r="I32" i="16"/>
  <c r="U22" i="16"/>
  <c r="T22" i="16"/>
  <c r="T24" i="16"/>
  <c r="S22" i="16"/>
  <c r="S24" i="16"/>
  <c r="R22" i="16"/>
  <c r="R24" i="16"/>
  <c r="Q22" i="16"/>
  <c r="Q24" i="16"/>
  <c r="P22" i="16"/>
  <c r="P24" i="16"/>
  <c r="O22" i="16"/>
  <c r="O24" i="16"/>
  <c r="N22" i="16"/>
  <c r="N24" i="16"/>
  <c r="M22" i="16"/>
  <c r="L22" i="16"/>
  <c r="L24" i="16"/>
  <c r="K22" i="16"/>
  <c r="K24" i="16"/>
  <c r="J22" i="16"/>
  <c r="J24" i="16"/>
  <c r="I22" i="16"/>
  <c r="I24" i="16"/>
  <c r="H22" i="16"/>
  <c r="H24" i="16"/>
  <c r="G22" i="16"/>
  <c r="G24" i="16"/>
  <c r="E22" i="16"/>
  <c r="D18" i="16"/>
  <c r="B18" i="16"/>
  <c r="B19" i="16"/>
  <c r="B20" i="16"/>
  <c r="B21" i="16"/>
  <c r="B22" i="16"/>
  <c r="B23" i="16"/>
  <c r="B24" i="16"/>
  <c r="D41" i="16"/>
  <c r="F15" i="16"/>
  <c r="C49" i="17"/>
  <c r="F14" i="16"/>
  <c r="C48" i="17"/>
  <c r="I25" i="16"/>
  <c r="Q25" i="16"/>
  <c r="M24" i="16"/>
  <c r="M25" i="16"/>
  <c r="U24" i="16"/>
  <c r="U25" i="16"/>
  <c r="G25" i="16"/>
  <c r="K25" i="16"/>
  <c r="O25" i="16"/>
  <c r="S25" i="16"/>
  <c r="D19" i="16"/>
  <c r="D20" i="16"/>
  <c r="H25" i="16"/>
  <c r="J25" i="16"/>
  <c r="L25" i="16"/>
  <c r="N25" i="16"/>
  <c r="P25" i="16"/>
  <c r="R25" i="16"/>
  <c r="T25" i="16"/>
  <c r="D38" i="16"/>
  <c r="E23" i="16"/>
  <c r="E24" i="16"/>
  <c r="E25" i="16"/>
  <c r="D21" i="16"/>
  <c r="D39" i="16"/>
  <c r="D22" i="16"/>
  <c r="D42" i="16"/>
  <c r="D23" i="16"/>
  <c r="D24" i="16"/>
  <c r="L9" i="1"/>
  <c r="AT25" i="3"/>
  <c r="AS25" i="3"/>
  <c r="AW24" i="3"/>
  <c r="AT24" i="3"/>
  <c r="AS24" i="3"/>
  <c r="AW23" i="3"/>
  <c r="AT23" i="3"/>
  <c r="AS23" i="3"/>
  <c r="AW22" i="3"/>
  <c r="AT22" i="3"/>
  <c r="AS22" i="3"/>
  <c r="AW19" i="3"/>
  <c r="AV19" i="3"/>
  <c r="AW18" i="3"/>
  <c r="AW17" i="3"/>
  <c r="AW16" i="3"/>
  <c r="AW15" i="3"/>
  <c r="AW12" i="3"/>
  <c r="AW11" i="3"/>
  <c r="AW10" i="3"/>
  <c r="AV12" i="3"/>
  <c r="AT12" i="3"/>
  <c r="AT11" i="3"/>
  <c r="AA25" i="3"/>
  <c r="Z25" i="3"/>
  <c r="AD24" i="3"/>
  <c r="AA24" i="3"/>
  <c r="Z24" i="3"/>
  <c r="AD23" i="3"/>
  <c r="AA23" i="3"/>
  <c r="Z23" i="3"/>
  <c r="AD22" i="3"/>
  <c r="AA22" i="3"/>
  <c r="Z22" i="3"/>
  <c r="AD19" i="3"/>
  <c r="AC19" i="3"/>
  <c r="AA19" i="3"/>
  <c r="AD18" i="3"/>
  <c r="AA18" i="3"/>
  <c r="AD17" i="3"/>
  <c r="AD16" i="3"/>
  <c r="AD15" i="3"/>
  <c r="AD12" i="3"/>
  <c r="AC12" i="3"/>
  <c r="AA12" i="3"/>
  <c r="AD11" i="3"/>
  <c r="AA11" i="3"/>
  <c r="AD10" i="3"/>
  <c r="X25" i="3"/>
  <c r="AH25" i="3"/>
  <c r="AQ25" i="3" s="1"/>
  <c r="BA25" i="3" s="1"/>
  <c r="BJ25" i="3" s="1"/>
  <c r="V25" i="3"/>
  <c r="AG25" i="3" s="1"/>
  <c r="AP25" i="3" s="1"/>
  <c r="AZ25" i="3" s="1"/>
  <c r="BI25" i="3" s="1"/>
  <c r="X24" i="3"/>
  <c r="AH24" i="3" s="1"/>
  <c r="AQ24" i="3" s="1"/>
  <c r="BA24" i="3" s="1"/>
  <c r="BJ24" i="3" s="1"/>
  <c r="V24" i="3"/>
  <c r="AG24" i="3"/>
  <c r="AP24" i="3" s="1"/>
  <c r="AZ24" i="3" s="1"/>
  <c r="BI24" i="3" s="1"/>
  <c r="X23" i="3"/>
  <c r="AH23" i="3" s="1"/>
  <c r="AQ23" i="3" s="1"/>
  <c r="BA23" i="3" s="1"/>
  <c r="BJ23" i="3" s="1"/>
  <c r="V23" i="3"/>
  <c r="AG23" i="3" s="1"/>
  <c r="AP23" i="3" s="1"/>
  <c r="AZ23" i="3" s="1"/>
  <c r="BI23" i="3" s="1"/>
  <c r="X22" i="3"/>
  <c r="AH22" i="3" s="1"/>
  <c r="AQ22" i="3" s="1"/>
  <c r="BA22" i="3" s="1"/>
  <c r="BJ22" i="3" s="1"/>
  <c r="V22" i="3"/>
  <c r="AG22" i="3" s="1"/>
  <c r="AP22" i="3" s="1"/>
  <c r="AZ22" i="3" s="1"/>
  <c r="BI22" i="3" s="1"/>
  <c r="N25" i="3"/>
  <c r="L25" i="3"/>
  <c r="N24" i="3"/>
  <c r="L24" i="3"/>
  <c r="N23" i="3"/>
  <c r="L23" i="3"/>
  <c r="N22" i="3"/>
  <c r="L22" i="3"/>
  <c r="N19" i="3"/>
  <c r="L19" i="3"/>
  <c r="N18" i="3"/>
  <c r="L18" i="3"/>
  <c r="N17" i="3"/>
  <c r="L17" i="3"/>
  <c r="N16" i="3"/>
  <c r="L16" i="3"/>
  <c r="N15" i="3"/>
  <c r="L15" i="3"/>
  <c r="N12" i="3"/>
  <c r="L12" i="3"/>
  <c r="N11" i="3"/>
  <c r="L11" i="3"/>
  <c r="N10" i="3"/>
  <c r="L10" i="3"/>
  <c r="X19" i="3"/>
  <c r="AH19" i="3" s="1"/>
  <c r="AQ19" i="3" s="1"/>
  <c r="BA19" i="3" s="1"/>
  <c r="BJ19" i="3" s="1"/>
  <c r="V19" i="3"/>
  <c r="AG19" i="3" s="1"/>
  <c r="AP19" i="3" s="1"/>
  <c r="AZ19" i="3" s="1"/>
  <c r="BI19" i="3" s="1"/>
  <c r="X18" i="3"/>
  <c r="AH18" i="3" s="1"/>
  <c r="AQ18" i="3" s="1"/>
  <c r="BA18" i="3" s="1"/>
  <c r="BJ18" i="3" s="1"/>
  <c r="V18" i="3"/>
  <c r="AG18" i="3" s="1"/>
  <c r="AP18" i="3" s="1"/>
  <c r="AZ18" i="3" s="1"/>
  <c r="BI18" i="3" s="1"/>
  <c r="X17" i="3"/>
  <c r="AH17" i="3" s="1"/>
  <c r="AQ17" i="3" s="1"/>
  <c r="BA17" i="3" s="1"/>
  <c r="BJ17" i="3" s="1"/>
  <c r="V17" i="3"/>
  <c r="AG17" i="3" s="1"/>
  <c r="AP17" i="3" s="1"/>
  <c r="AZ17" i="3" s="1"/>
  <c r="BI17" i="3" s="1"/>
  <c r="X16" i="3"/>
  <c r="AH16" i="3" s="1"/>
  <c r="AQ16" i="3" s="1"/>
  <c r="BA16" i="3" s="1"/>
  <c r="BJ16" i="3" s="1"/>
  <c r="V16" i="3"/>
  <c r="AG16" i="3"/>
  <c r="AP16" i="3" s="1"/>
  <c r="AZ16" i="3" s="1"/>
  <c r="BI16" i="3" s="1"/>
  <c r="X15" i="3"/>
  <c r="AH15" i="3" s="1"/>
  <c r="AQ15" i="3" s="1"/>
  <c r="BA15" i="3" s="1"/>
  <c r="BJ15" i="3" s="1"/>
  <c r="V15" i="3"/>
  <c r="AG15" i="3" s="1"/>
  <c r="AP15" i="3" s="1"/>
  <c r="AZ15" i="3" s="1"/>
  <c r="BI15" i="3" s="1"/>
  <c r="X12" i="3"/>
  <c r="AH12" i="3" s="1"/>
  <c r="AQ12" i="3" s="1"/>
  <c r="BA12" i="3" s="1"/>
  <c r="BJ12" i="3" s="1"/>
  <c r="V12" i="3"/>
  <c r="AG12" i="3" s="1"/>
  <c r="AP12" i="3" s="1"/>
  <c r="AZ12" i="3" s="1"/>
  <c r="BI12" i="3" s="1"/>
  <c r="X11" i="3"/>
  <c r="AH11" i="3"/>
  <c r="AQ11" i="3" s="1"/>
  <c r="BA11" i="3" s="1"/>
  <c r="BJ11" i="3" s="1"/>
  <c r="V11" i="3"/>
  <c r="AG11" i="3" s="1"/>
  <c r="AP11" i="3" s="1"/>
  <c r="AZ11" i="3" s="1"/>
  <c r="BI11" i="3" s="1"/>
  <c r="X10" i="3"/>
  <c r="AH10" i="3" s="1"/>
  <c r="AQ10" i="3" s="1"/>
  <c r="BA10" i="3" s="1"/>
  <c r="BJ10" i="3" s="1"/>
  <c r="V10" i="3"/>
  <c r="AG10" i="3" s="1"/>
  <c r="AP10" i="3" s="1"/>
  <c r="AZ10" i="3" s="1"/>
  <c r="BI10" i="3" s="1"/>
  <c r="C23" i="7"/>
  <c r="N10" i="1"/>
  <c r="U60" i="7"/>
  <c r="U21" i="7"/>
  <c r="U12" i="7"/>
  <c r="U43" i="7"/>
  <c r="G9" i="5"/>
  <c r="AC11" i="3"/>
  <c r="AA10" i="3"/>
  <c r="AA15" i="3"/>
  <c r="AT19" i="3"/>
  <c r="AT18" i="3"/>
  <c r="F17" i="16"/>
  <c r="C18" i="16"/>
  <c r="C51" i="17"/>
  <c r="C19" i="16"/>
  <c r="F18" i="16"/>
  <c r="C52" i="17"/>
  <c r="C20" i="16"/>
  <c r="F19" i="16"/>
  <c r="C53" i="17"/>
  <c r="C21" i="16"/>
  <c r="F20" i="16"/>
  <c r="C54" i="17"/>
  <c r="F21" i="16"/>
  <c r="C55" i="17"/>
  <c r="C22" i="16"/>
  <c r="C23" i="16"/>
  <c r="F22" i="16"/>
  <c r="C24" i="16"/>
  <c r="F23" i="16"/>
  <c r="C57" i="17"/>
  <c r="C56" i="17"/>
  <c r="D40" i="16"/>
  <c r="D43" i="16"/>
  <c r="D45" i="16"/>
  <c r="F24" i="16"/>
  <c r="F28" i="16"/>
  <c r="C61" i="17"/>
  <c r="C58" i="17"/>
  <c r="C59" i="17"/>
  <c r="F25" i="16"/>
  <c r="D60" i="17"/>
  <c r="F27" i="16"/>
  <c r="C60" i="17"/>
  <c r="C62" i="17"/>
  <c r="C6" i="17"/>
  <c r="F29" i="16"/>
  <c r="C8" i="17"/>
  <c r="C10" i="17"/>
  <c r="D6" i="17"/>
  <c r="D19" i="17"/>
  <c r="E6" i="17"/>
  <c r="D26" i="17"/>
  <c r="D25" i="17"/>
  <c r="D27" i="17"/>
  <c r="D7" i="17"/>
  <c r="E25" i="17"/>
  <c r="F6" i="17"/>
  <c r="E26" i="17"/>
  <c r="E19" i="17"/>
  <c r="F19" i="17"/>
  <c r="F25" i="17"/>
  <c r="G6" i="17"/>
  <c r="F26" i="17"/>
  <c r="D28" i="17"/>
  <c r="E7" i="17"/>
  <c r="D8" i="17"/>
  <c r="E27" i="17"/>
  <c r="E28" i="17"/>
  <c r="D18" i="17"/>
  <c r="E18" i="17"/>
  <c r="F18" i="17"/>
  <c r="G18" i="17"/>
  <c r="H18" i="17"/>
  <c r="I18" i="17"/>
  <c r="J18" i="17"/>
  <c r="K18" i="17"/>
  <c r="L18" i="17"/>
  <c r="M18" i="17"/>
  <c r="N18" i="17"/>
  <c r="O18" i="17"/>
  <c r="P18" i="17"/>
  <c r="Q18" i="17"/>
  <c r="R18" i="17"/>
  <c r="S18" i="17"/>
  <c r="T18" i="17"/>
  <c r="U18" i="17"/>
  <c r="V18" i="17"/>
  <c r="W18" i="17"/>
  <c r="X18" i="17"/>
  <c r="Y18" i="17"/>
  <c r="Z18" i="17"/>
  <c r="AA18" i="17"/>
  <c r="AB18" i="17"/>
  <c r="AC18" i="17"/>
  <c r="AD18" i="17"/>
  <c r="AE18" i="17"/>
  <c r="F7" i="17"/>
  <c r="E8" i="17"/>
  <c r="D29" i="17"/>
  <c r="F27" i="17"/>
  <c r="H6" i="17"/>
  <c r="G25" i="17"/>
  <c r="G19" i="17"/>
  <c r="G26" i="17"/>
  <c r="H19" i="17"/>
  <c r="I6" i="17"/>
  <c r="H26" i="17"/>
  <c r="H25" i="17"/>
  <c r="F28" i="17"/>
  <c r="D9" i="17"/>
  <c r="D10" i="17"/>
  <c r="D11" i="17"/>
  <c r="D14" i="17"/>
  <c r="E29" i="17"/>
  <c r="G7" i="17"/>
  <c r="F8" i="17"/>
  <c r="G27" i="17"/>
  <c r="G28" i="17"/>
  <c r="H27" i="17"/>
  <c r="H28" i="17"/>
  <c r="E9" i="17"/>
  <c r="E10" i="17"/>
  <c r="E11" i="17"/>
  <c r="E14" i="17"/>
  <c r="F29" i="17"/>
  <c r="F9" i="17"/>
  <c r="F10" i="17"/>
  <c r="H7" i="17"/>
  <c r="G8" i="17"/>
  <c r="J6" i="17"/>
  <c r="I19" i="17"/>
  <c r="I26" i="17"/>
  <c r="I25" i="17"/>
  <c r="G29" i="17"/>
  <c r="H29" i="17"/>
  <c r="F11" i="17"/>
  <c r="F14" i="17"/>
  <c r="K6" i="17"/>
  <c r="J25" i="17"/>
  <c r="J26" i="17"/>
  <c r="J19" i="17"/>
  <c r="I7" i="17"/>
  <c r="H8" i="17"/>
  <c r="I27" i="17"/>
  <c r="G9" i="17"/>
  <c r="G10" i="17"/>
  <c r="G11" i="17"/>
  <c r="G14" i="17"/>
  <c r="J27" i="17"/>
  <c r="J28" i="17"/>
  <c r="H9" i="17"/>
  <c r="H10" i="17"/>
  <c r="K19" i="17"/>
  <c r="L6" i="17"/>
  <c r="K25" i="17"/>
  <c r="K26" i="17"/>
  <c r="I28" i="17"/>
  <c r="J7" i="17"/>
  <c r="I8" i="17"/>
  <c r="H11" i="17"/>
  <c r="H14" i="17"/>
  <c r="K7" i="17"/>
  <c r="J8" i="17"/>
  <c r="K27" i="17"/>
  <c r="L26" i="17"/>
  <c r="M6" i="17"/>
  <c r="L19" i="17"/>
  <c r="L25" i="17"/>
  <c r="I29" i="17"/>
  <c r="L27" i="17"/>
  <c r="L28" i="17"/>
  <c r="I9" i="17"/>
  <c r="I10" i="17"/>
  <c r="I11" i="17"/>
  <c r="I14" i="17"/>
  <c r="J29" i="17"/>
  <c r="L7" i="17"/>
  <c r="K8" i="17"/>
  <c r="M25" i="17"/>
  <c r="M19" i="17"/>
  <c r="M26" i="17"/>
  <c r="N6" i="17"/>
  <c r="K28" i="17"/>
  <c r="D17" i="17"/>
  <c r="E17" i="17"/>
  <c r="F17" i="17"/>
  <c r="G17" i="17"/>
  <c r="H17" i="17"/>
  <c r="I17" i="17"/>
  <c r="J17" i="17"/>
  <c r="K17" i="17"/>
  <c r="L17" i="17"/>
  <c r="M17" i="17"/>
  <c r="N17" i="17"/>
  <c r="O17" i="17"/>
  <c r="P17" i="17"/>
  <c r="Q17" i="17"/>
  <c r="R17" i="17"/>
  <c r="S17" i="17"/>
  <c r="T17" i="17"/>
  <c r="U17" i="17"/>
  <c r="V17" i="17"/>
  <c r="W17" i="17"/>
  <c r="X17" i="17"/>
  <c r="Y17" i="17"/>
  <c r="Z17" i="17"/>
  <c r="AA17" i="17"/>
  <c r="AB17" i="17"/>
  <c r="AC17" i="17"/>
  <c r="AD17" i="17"/>
  <c r="AE17" i="17"/>
  <c r="M7" i="17"/>
  <c r="L8" i="17"/>
  <c r="M27" i="17"/>
  <c r="M28" i="17"/>
  <c r="N25" i="17"/>
  <c r="N19" i="17"/>
  <c r="O6" i="17"/>
  <c r="N26" i="17"/>
  <c r="J9" i="17"/>
  <c r="J10" i="17"/>
  <c r="K29" i="17"/>
  <c r="N27" i="17"/>
  <c r="N28" i="17"/>
  <c r="J11" i="17"/>
  <c r="J14" i="17"/>
  <c r="N7" i="17"/>
  <c r="M8" i="17"/>
  <c r="K9" i="17"/>
  <c r="K10" i="17"/>
  <c r="L29" i="17"/>
  <c r="O19" i="17"/>
  <c r="O25" i="17"/>
  <c r="O26" i="17"/>
  <c r="P6" i="17"/>
  <c r="O27" i="17"/>
  <c r="O28" i="17"/>
  <c r="O7" i="17"/>
  <c r="N8" i="17"/>
  <c r="P19" i="17"/>
  <c r="P25" i="17"/>
  <c r="P26" i="17"/>
  <c r="Q6" i="17"/>
  <c r="L9" i="17"/>
  <c r="L10" i="17"/>
  <c r="L11" i="17"/>
  <c r="L14" i="17"/>
  <c r="M29" i="17"/>
  <c r="K11" i="17"/>
  <c r="K14" i="17"/>
  <c r="Q25" i="17"/>
  <c r="Q19" i="17"/>
  <c r="Q26" i="17"/>
  <c r="R6" i="17"/>
  <c r="P7" i="17"/>
  <c r="O8" i="17"/>
  <c r="P27" i="17"/>
  <c r="P28" i="17"/>
  <c r="M9" i="17"/>
  <c r="M10" i="17"/>
  <c r="M11" i="17"/>
  <c r="M14" i="17"/>
  <c r="N29" i="17"/>
  <c r="Q27" i="17"/>
  <c r="Q28" i="17"/>
  <c r="N9" i="17"/>
  <c r="N10" i="17"/>
  <c r="N11" i="17"/>
  <c r="N14" i="17"/>
  <c r="O29" i="17"/>
  <c r="Q7" i="17"/>
  <c r="P8" i="17"/>
  <c r="R19" i="17"/>
  <c r="S6" i="17"/>
  <c r="R26" i="17"/>
  <c r="R25" i="17"/>
  <c r="R27" i="17"/>
  <c r="R28" i="17"/>
  <c r="R7" i="17"/>
  <c r="Q8" i="17"/>
  <c r="T6" i="17"/>
  <c r="S25" i="17"/>
  <c r="S26" i="17"/>
  <c r="S19" i="17"/>
  <c r="O9" i="17"/>
  <c r="O10" i="17"/>
  <c r="O11" i="17"/>
  <c r="O14" i="17"/>
  <c r="P29" i="17"/>
  <c r="S27" i="17"/>
  <c r="S28" i="17"/>
  <c r="P9" i="17"/>
  <c r="P10" i="17"/>
  <c r="P11" i="17"/>
  <c r="P14" i="17"/>
  <c r="Q29" i="17"/>
  <c r="T26" i="17"/>
  <c r="U6" i="17"/>
  <c r="T19" i="17"/>
  <c r="T25" i="17"/>
  <c r="S7" i="17"/>
  <c r="R8" i="17"/>
  <c r="T27" i="17"/>
  <c r="T28" i="17"/>
  <c r="T7" i="17"/>
  <c r="S8" i="17"/>
  <c r="U19" i="17"/>
  <c r="V6" i="17"/>
  <c r="U26" i="17"/>
  <c r="U25" i="17"/>
  <c r="R29" i="17"/>
  <c r="Q9" i="17"/>
  <c r="Q10" i="17"/>
  <c r="Q11" i="17"/>
  <c r="Q14" i="17"/>
  <c r="R9" i="17"/>
  <c r="R10" i="17"/>
  <c r="R11" i="17"/>
  <c r="R14" i="17"/>
  <c r="S29" i="17"/>
  <c r="W6" i="17"/>
  <c r="V26" i="17"/>
  <c r="V25" i="17"/>
  <c r="V19" i="17"/>
  <c r="U27" i="17"/>
  <c r="U28" i="17"/>
  <c r="U7" i="17"/>
  <c r="T8" i="17"/>
  <c r="X6" i="17"/>
  <c r="W19" i="17"/>
  <c r="W25" i="17"/>
  <c r="W26" i="17"/>
  <c r="V27" i="17"/>
  <c r="V28" i="17"/>
  <c r="V7" i="17"/>
  <c r="U8" i="17"/>
  <c r="S9" i="17"/>
  <c r="S10" i="17"/>
  <c r="T29" i="17"/>
  <c r="T9" i="17"/>
  <c r="T10" i="17"/>
  <c r="U29" i="17"/>
  <c r="U9" i="17"/>
  <c r="U10" i="17"/>
  <c r="X26" i="17"/>
  <c r="Y6" i="17"/>
  <c r="X19" i="17"/>
  <c r="X25" i="17"/>
  <c r="W27" i="17"/>
  <c r="W28" i="17"/>
  <c r="S11" i="17"/>
  <c r="S14" i="17"/>
  <c r="T11" i="17"/>
  <c r="T14" i="17"/>
  <c r="W7" i="17"/>
  <c r="V8" i="17"/>
  <c r="X27" i="17"/>
  <c r="X28" i="17"/>
  <c r="U11" i="17"/>
  <c r="U14" i="17"/>
  <c r="X7" i="17"/>
  <c r="W8" i="17"/>
  <c r="V29" i="17"/>
  <c r="Y19" i="17"/>
  <c r="Y26" i="17"/>
  <c r="Z6" i="17"/>
  <c r="Y25" i="17"/>
  <c r="Y27" i="17"/>
  <c r="Y28" i="17"/>
  <c r="V9" i="17"/>
  <c r="V10" i="17"/>
  <c r="V11" i="17"/>
  <c r="V14" i="17"/>
  <c r="W29" i="17"/>
  <c r="Y7" i="17"/>
  <c r="X8" i="17"/>
  <c r="Z26" i="17"/>
  <c r="AA6" i="17"/>
  <c r="Z25" i="17"/>
  <c r="Z19" i="17"/>
  <c r="Z27" i="17"/>
  <c r="Z28" i="17"/>
  <c r="AA25" i="17"/>
  <c r="AB6" i="17"/>
  <c r="AA19" i="17"/>
  <c r="AA26" i="17"/>
  <c r="Z7" i="17"/>
  <c r="Y8" i="17"/>
  <c r="W9" i="17"/>
  <c r="W10" i="17"/>
  <c r="W11" i="17"/>
  <c r="W14" i="17"/>
  <c r="X29" i="17"/>
  <c r="X9" i="17"/>
  <c r="X10" i="17"/>
  <c r="X11" i="17"/>
  <c r="X14" i="17"/>
  <c r="Y29" i="17"/>
  <c r="AA27" i="17"/>
  <c r="AA28" i="17"/>
  <c r="AA7" i="17"/>
  <c r="Z8" i="17"/>
  <c r="AC6" i="17"/>
  <c r="AB19" i="17"/>
  <c r="AB25" i="17"/>
  <c r="AB26" i="17"/>
  <c r="AC19" i="17"/>
  <c r="AD6" i="17"/>
  <c r="AC26" i="17"/>
  <c r="AC25" i="17"/>
  <c r="AB7" i="17"/>
  <c r="AA8" i="17"/>
  <c r="AB27" i="17"/>
  <c r="AB28" i="17"/>
  <c r="Y9" i="17"/>
  <c r="Y10" i="17"/>
  <c r="Z29" i="17"/>
  <c r="C41" i="17"/>
  <c r="AC27" i="17"/>
  <c r="AC28" i="17"/>
  <c r="Y11" i="17"/>
  <c r="Y14" i="17"/>
  <c r="AA29" i="17"/>
  <c r="AA9" i="17"/>
  <c r="AA10" i="17"/>
  <c r="Z9" i="17"/>
  <c r="Z10" i="17"/>
  <c r="AC7" i="17"/>
  <c r="AB8" i="17"/>
  <c r="AD25" i="17"/>
  <c r="AE6" i="17"/>
  <c r="AD26" i="17"/>
  <c r="AD19" i="17"/>
  <c r="C39" i="17"/>
  <c r="D16" i="17"/>
  <c r="AD7" i="17"/>
  <c r="AC8" i="17"/>
  <c r="AD27" i="17"/>
  <c r="AD28" i="17"/>
  <c r="E16" i="17"/>
  <c r="D20" i="17"/>
  <c r="D22" i="17"/>
  <c r="D23" i="17"/>
  <c r="AE26" i="17"/>
  <c r="AF26" i="17"/>
  <c r="AE25" i="17"/>
  <c r="AE19" i="17"/>
  <c r="AB29" i="17"/>
  <c r="AA11" i="17"/>
  <c r="AA14" i="17"/>
  <c r="Z11" i="17"/>
  <c r="Z14" i="17"/>
  <c r="AB9" i="17"/>
  <c r="AB10" i="17"/>
  <c r="AB11" i="17"/>
  <c r="AB14" i="17"/>
  <c r="AC29" i="17"/>
  <c r="AE27" i="17"/>
  <c r="AF25" i="17"/>
  <c r="AE7" i="17"/>
  <c r="AE8" i="17"/>
  <c r="AD8" i="17"/>
  <c r="F16" i="17"/>
  <c r="E20" i="17"/>
  <c r="E22" i="17"/>
  <c r="E23" i="17"/>
  <c r="AE28" i="17"/>
  <c r="AF28" i="17"/>
  <c r="AF27" i="17"/>
  <c r="G16" i="17"/>
  <c r="F20" i="17"/>
  <c r="F22" i="17"/>
  <c r="F23" i="17"/>
  <c r="AD29" i="17"/>
  <c r="AC9" i="17"/>
  <c r="AC10" i="17"/>
  <c r="AC11" i="17"/>
  <c r="AC14" i="17"/>
  <c r="AD9" i="17"/>
  <c r="AD10" i="17"/>
  <c r="AD11" i="17"/>
  <c r="AD14" i="17"/>
  <c r="AE29" i="17"/>
  <c r="AE9" i="17"/>
  <c r="AE10" i="17"/>
  <c r="H16" i="17"/>
  <c r="G20" i="17"/>
  <c r="G22" i="17"/>
  <c r="G23" i="17"/>
  <c r="AE11" i="17"/>
  <c r="AE14" i="17"/>
  <c r="I16" i="17"/>
  <c r="H20" i="17"/>
  <c r="H22" i="17"/>
  <c r="H23" i="17"/>
  <c r="J16" i="17"/>
  <c r="I20" i="17"/>
  <c r="I22" i="17"/>
  <c r="I23" i="17"/>
  <c r="K16" i="17"/>
  <c r="J20" i="17"/>
  <c r="J22" i="17"/>
  <c r="J23" i="17"/>
  <c r="K20" i="17"/>
  <c r="K22" i="17"/>
  <c r="K23" i="17"/>
  <c r="L16" i="17"/>
  <c r="L20" i="17"/>
  <c r="L22" i="17"/>
  <c r="L23" i="17"/>
  <c r="M16" i="17"/>
  <c r="N16" i="17"/>
  <c r="M20" i="17"/>
  <c r="M22" i="17"/>
  <c r="M23" i="17"/>
  <c r="O16" i="17"/>
  <c r="N20" i="17"/>
  <c r="N22" i="17"/>
  <c r="N23" i="17"/>
  <c r="O20" i="17"/>
  <c r="O22" i="17"/>
  <c r="O23" i="17"/>
  <c r="P16" i="17"/>
  <c r="Q16" i="17"/>
  <c r="P20" i="17"/>
  <c r="P22" i="17"/>
  <c r="P23" i="17"/>
  <c r="Q20" i="17"/>
  <c r="Q22" i="17"/>
  <c r="Q23" i="17"/>
  <c r="R16" i="17"/>
  <c r="S16" i="17"/>
  <c r="R20" i="17"/>
  <c r="R22" i="17"/>
  <c r="R23" i="17"/>
  <c r="S20" i="17"/>
  <c r="S22" i="17"/>
  <c r="S23" i="17"/>
  <c r="T16" i="17"/>
  <c r="AT15" i="3"/>
  <c r="T20" i="17"/>
  <c r="T22" i="17"/>
  <c r="T23" i="17"/>
  <c r="U16" i="17"/>
  <c r="AV11" i="3"/>
  <c r="AT10" i="3"/>
  <c r="U20" i="17"/>
  <c r="U22" i="17"/>
  <c r="U23" i="17"/>
  <c r="V16" i="17"/>
  <c r="V20" i="17"/>
  <c r="V22" i="17"/>
  <c r="V23" i="17"/>
  <c r="W16" i="17"/>
  <c r="AS11" i="3"/>
  <c r="X16" i="17"/>
  <c r="W20" i="17"/>
  <c r="W22" i="17"/>
  <c r="W23" i="17"/>
  <c r="Y16" i="17"/>
  <c r="X20" i="17"/>
  <c r="X22" i="17"/>
  <c r="X23" i="17"/>
  <c r="Z16" i="17"/>
  <c r="Y20" i="17"/>
  <c r="Y22" i="17"/>
  <c r="Y23" i="17"/>
  <c r="AA16" i="17"/>
  <c r="Z20" i="17"/>
  <c r="Z22" i="17"/>
  <c r="Z23" i="17"/>
  <c r="AA20" i="17"/>
  <c r="AA22" i="17"/>
  <c r="AA23" i="17"/>
  <c r="AB16" i="17"/>
  <c r="AC16" i="17"/>
  <c r="AB20" i="17"/>
  <c r="AB22" i="17"/>
  <c r="AB23" i="17"/>
  <c r="AD16" i="17"/>
  <c r="AC20" i="17"/>
  <c r="AC22" i="17"/>
  <c r="AC23" i="17"/>
  <c r="AE16" i="17"/>
  <c r="AE20" i="17"/>
  <c r="AE22" i="17"/>
  <c r="AE23" i="17"/>
  <c r="AD20" i="17"/>
  <c r="AD22" i="17"/>
  <c r="AD23" i="17"/>
  <c r="C24" i="17"/>
  <c r="C23" i="17"/>
  <c r="E43" i="21" l="1"/>
  <c r="O24" i="7" s="1"/>
  <c r="E38" i="21"/>
  <c r="E40" i="21" s="1"/>
  <c r="B37" i="25"/>
  <c r="B38" i="25" s="1"/>
  <c r="K36" i="24"/>
  <c r="K37" i="24" s="1"/>
  <c r="E36" i="24"/>
  <c r="E37" i="24" s="1"/>
  <c r="C43" i="21"/>
  <c r="O12" i="7" s="1"/>
  <c r="P12" i="7" s="1"/>
  <c r="E37" i="23"/>
  <c r="E38" i="23" s="1"/>
  <c r="M72" i="7"/>
  <c r="Q72" i="7" s="1"/>
  <c r="B30" i="23"/>
  <c r="B31" i="23" s="1"/>
  <c r="M31" i="7" s="1"/>
  <c r="Q31" i="7" s="1"/>
  <c r="B30" i="22"/>
  <c r="B31" i="22" s="1"/>
  <c r="M15" i="7" s="1"/>
  <c r="Q15" i="7" s="1"/>
  <c r="L30" i="22"/>
  <c r="L31" i="22" s="1"/>
  <c r="D30" i="23"/>
  <c r="D31" i="23" s="1"/>
  <c r="M62" i="7" s="1"/>
  <c r="Q62" i="7" s="1"/>
  <c r="J30" i="22"/>
  <c r="J31" i="22" s="1"/>
  <c r="M59" i="7" s="1"/>
  <c r="Q59" i="7" s="1"/>
  <c r="E30" i="22"/>
  <c r="E31" i="22" s="1"/>
  <c r="M28" i="7" s="1"/>
  <c r="Q28" i="7" s="1"/>
  <c r="G30" i="22"/>
  <c r="G31" i="22" s="1"/>
  <c r="M26" i="7" s="1"/>
  <c r="Q26" i="7" s="1"/>
  <c r="C30" i="22"/>
  <c r="C31" i="22" s="1"/>
  <c r="M14" i="7" s="1"/>
  <c r="Q14" i="7" s="1"/>
  <c r="E30" i="23"/>
  <c r="E31" i="23" s="1"/>
  <c r="M61" i="7" s="1"/>
  <c r="Q61" i="7" s="1"/>
  <c r="I30" i="22"/>
  <c r="I31" i="22" s="1"/>
  <c r="M60" i="7" s="1"/>
  <c r="Q60" i="7" s="1"/>
  <c r="F30" i="23"/>
  <c r="F31" i="23" s="1"/>
  <c r="G40" i="5"/>
  <c r="U28" i="7"/>
  <c r="G14" i="5"/>
  <c r="U41" i="7"/>
  <c r="G48" i="5"/>
  <c r="G18" i="5"/>
  <c r="G64" i="5"/>
  <c r="U66" i="7"/>
  <c r="G53" i="5"/>
  <c r="U55" i="7"/>
  <c r="U61" i="7"/>
  <c r="G59" i="5"/>
  <c r="U47" i="7"/>
  <c r="G45" i="5"/>
  <c r="U44" i="7"/>
  <c r="G42" i="5"/>
  <c r="G20" i="5"/>
  <c r="U22" i="7"/>
  <c r="G11" i="5"/>
  <c r="U13" i="7"/>
  <c r="G37" i="5"/>
  <c r="U39" i="7"/>
  <c r="G23" i="5"/>
  <c r="U25" i="7"/>
  <c r="G62" i="5"/>
  <c r="U64" i="7"/>
  <c r="U51" i="7"/>
  <c r="G49" i="5"/>
  <c r="G32" i="5"/>
  <c r="U34" i="7"/>
  <c r="U18" i="7"/>
  <c r="G16" i="5"/>
  <c r="N48" i="7"/>
  <c r="N72" i="7"/>
  <c r="U26" i="7"/>
  <c r="G24" i="5"/>
  <c r="U23" i="7"/>
  <c r="G21" i="5"/>
  <c r="G68" i="5"/>
  <c r="U70" i="7"/>
  <c r="U29" i="7"/>
  <c r="G27" i="5"/>
  <c r="G67" i="5"/>
  <c r="U69" i="7"/>
  <c r="G60" i="5"/>
  <c r="U62" i="7"/>
  <c r="U24" i="7"/>
  <c r="G22" i="5"/>
  <c r="G30" i="5"/>
  <c r="U32" i="7"/>
  <c r="U63" i="7"/>
  <c r="G61" i="5"/>
  <c r="G63" i="5"/>
  <c r="U65" i="7"/>
  <c r="G52" i="5"/>
  <c r="U54" i="7"/>
  <c r="G29" i="5"/>
  <c r="U31" i="7"/>
  <c r="G12" i="5"/>
  <c r="U14" i="7"/>
  <c r="G15" i="5"/>
  <c r="U17" i="7"/>
  <c r="U49" i="7"/>
  <c r="G47" i="5"/>
  <c r="U30" i="7"/>
  <c r="G28" i="5"/>
  <c r="G66" i="5"/>
  <c r="U68" i="7"/>
  <c r="G38" i="5"/>
  <c r="U40" i="7"/>
  <c r="G50" i="5"/>
  <c r="U52" i="7"/>
  <c r="U19" i="7"/>
  <c r="G17" i="5"/>
  <c r="U46" i="7"/>
  <c r="G44" i="5"/>
  <c r="U27" i="7"/>
  <c r="G25" i="5"/>
  <c r="U56" i="7"/>
  <c r="U37" i="7"/>
  <c r="H30" i="22"/>
  <c r="H31" i="22" s="1"/>
  <c r="M25" i="7" s="1"/>
  <c r="Q25" i="7" s="1"/>
  <c r="L30" i="25"/>
  <c r="L31" i="25" s="1"/>
  <c r="M70" i="7" s="1"/>
  <c r="Q70" i="7" s="1"/>
  <c r="K30" i="25"/>
  <c r="K31" i="25" s="1"/>
  <c r="M71" i="7" s="1"/>
  <c r="Q71" i="7" s="1"/>
  <c r="Q38" i="21"/>
  <c r="Q40" i="21" s="1"/>
  <c r="B38" i="21"/>
  <c r="B40" i="21" s="1"/>
  <c r="G13" i="5"/>
  <c r="H40" i="25"/>
  <c r="H42" i="25" s="1"/>
  <c r="F39" i="23"/>
  <c r="F44" i="23" s="1"/>
  <c r="U33" i="7"/>
  <c r="E39" i="25"/>
  <c r="E44" i="25" s="1"/>
  <c r="N38" i="7" s="1"/>
  <c r="U35" i="7"/>
  <c r="M48" i="7"/>
  <c r="Q48" i="7" s="1"/>
  <c r="M38" i="24"/>
  <c r="M43" i="24" s="1"/>
  <c r="N45" i="7" s="1"/>
  <c r="G43" i="21"/>
  <c r="O22" i="7" s="1"/>
  <c r="H20" i="5" s="1"/>
  <c r="G38" i="21"/>
  <c r="G40" i="21" s="1"/>
  <c r="B40" i="23"/>
  <c r="B42" i="23" s="1"/>
  <c r="B45" i="23"/>
  <c r="O31" i="7" s="1"/>
  <c r="P51" i="7"/>
  <c r="X51" i="7"/>
  <c r="H49" i="5"/>
  <c r="J38" i="21"/>
  <c r="J40" i="21" s="1"/>
  <c r="J43" i="21"/>
  <c r="O44" i="7" s="1"/>
  <c r="H42" i="5" s="1"/>
  <c r="C40" i="23"/>
  <c r="C42" i="23" s="1"/>
  <c r="C45" i="23"/>
  <c r="O30" i="7" s="1"/>
  <c r="H28" i="5" s="1"/>
  <c r="I38" i="21"/>
  <c r="I40" i="21" s="1"/>
  <c r="I43" i="21"/>
  <c r="O20" i="7" s="1"/>
  <c r="R43" i="21"/>
  <c r="O53" i="7" s="1"/>
  <c r="D45" i="25"/>
  <c r="O39" i="7" s="1"/>
  <c r="X39" i="7" s="1"/>
  <c r="N38" i="21"/>
  <c r="N40" i="21" s="1"/>
  <c r="G40" i="22"/>
  <c r="G42" i="22" s="1"/>
  <c r="K37" i="25"/>
  <c r="K38" i="25" s="1"/>
  <c r="C40" i="22"/>
  <c r="C42" i="22" s="1"/>
  <c r="C37" i="25"/>
  <c r="C38" i="25" s="1"/>
  <c r="C45" i="25" s="1"/>
  <c r="O40" i="7" s="1"/>
  <c r="F37" i="22"/>
  <c r="F38" i="22" s="1"/>
  <c r="F45" i="22" s="1"/>
  <c r="O27" i="7" s="1"/>
  <c r="X27" i="7" s="1"/>
  <c r="E37" i="25"/>
  <c r="E38" i="25" s="1"/>
  <c r="O43" i="21"/>
  <c r="O56" i="7" s="1"/>
  <c r="P56" i="7" s="1"/>
  <c r="M43" i="21"/>
  <c r="O41" i="7" s="1"/>
  <c r="P41" i="7" s="1"/>
  <c r="D37" i="23"/>
  <c r="D38" i="23" s="1"/>
  <c r="D40" i="23" s="1"/>
  <c r="D42" i="23" s="1"/>
  <c r="Q43" i="21"/>
  <c r="O54" i="7" s="1"/>
  <c r="P54" i="7" s="1"/>
  <c r="L37" i="25"/>
  <c r="L38" i="25" s="1"/>
  <c r="E37" i="22"/>
  <c r="E38" i="22" s="1"/>
  <c r="L37" i="22"/>
  <c r="L38" i="22" s="1"/>
  <c r="J37" i="25"/>
  <c r="J38" i="25" s="1"/>
  <c r="B37" i="22"/>
  <c r="B38" i="22" s="1"/>
  <c r="N37" i="25"/>
  <c r="N38" i="25" s="1"/>
  <c r="F40" i="22"/>
  <c r="F42" i="22" s="1"/>
  <c r="F38" i="21"/>
  <c r="F40" i="21" s="1"/>
  <c r="I37" i="25"/>
  <c r="I38" i="25" s="1"/>
  <c r="B44" i="24"/>
  <c r="O18" i="7" s="1"/>
  <c r="P18" i="7" s="1"/>
  <c r="M37" i="25"/>
  <c r="M38" i="25" s="1"/>
  <c r="G44" i="24"/>
  <c r="O34" i="7" s="1"/>
  <c r="H32" i="5" s="1"/>
  <c r="J37" i="22"/>
  <c r="J38" i="22" s="1"/>
  <c r="J40" i="22" s="1"/>
  <c r="J42" i="22" s="1"/>
  <c r="G37" i="25"/>
  <c r="G38" i="25" s="1"/>
  <c r="G45" i="25" s="1"/>
  <c r="O52" i="7" s="1"/>
  <c r="N44" i="24"/>
  <c r="O67" i="7" s="1"/>
  <c r="D37" i="22"/>
  <c r="D38" i="22" s="1"/>
  <c r="H37" i="22"/>
  <c r="H38" i="22" s="1"/>
  <c r="B43" i="21"/>
  <c r="O13" i="7" s="1"/>
  <c r="H11" i="5" s="1"/>
  <c r="I37" i="22"/>
  <c r="I38" i="22" s="1"/>
  <c r="F45" i="23"/>
  <c r="E44" i="24"/>
  <c r="O36" i="7" s="1"/>
  <c r="H34" i="5" s="1"/>
  <c r="F40" i="25"/>
  <c r="F42" i="25" s="1"/>
  <c r="X22" i="7"/>
  <c r="P22" i="7"/>
  <c r="H10" i="5"/>
  <c r="X12" i="7"/>
  <c r="B45" i="25"/>
  <c r="O19" i="7" s="1"/>
  <c r="B46" i="25"/>
  <c r="K17" i="5" s="1"/>
  <c r="B40" i="25"/>
  <c r="B42" i="25" s="1"/>
  <c r="X30" i="7"/>
  <c r="X44" i="7"/>
  <c r="E45" i="23"/>
  <c r="O61" i="7" s="1"/>
  <c r="E40" i="23"/>
  <c r="E42" i="23" s="1"/>
  <c r="E46" i="23"/>
  <c r="K57" i="5" s="1"/>
  <c r="H22" i="5"/>
  <c r="P24" i="7"/>
  <c r="X24" i="7"/>
  <c r="J45" i="22"/>
  <c r="O59" i="7" s="1"/>
  <c r="J46" i="22"/>
  <c r="H41" i="5"/>
  <c r="X43" i="7"/>
  <c r="P43" i="7"/>
  <c r="H40" i="5"/>
  <c r="X42" i="7"/>
  <c r="P42" i="7"/>
  <c r="P21" i="7"/>
  <c r="H19" i="5"/>
  <c r="X21" i="7"/>
  <c r="C45" i="24"/>
  <c r="K15" i="5" s="1"/>
  <c r="C39" i="24"/>
  <c r="C41" i="24" s="1"/>
  <c r="C44" i="24"/>
  <c r="O17" i="7" s="1"/>
  <c r="H16" i="5"/>
  <c r="X23" i="7"/>
  <c r="P23" i="7"/>
  <c r="H21" i="5"/>
  <c r="B45" i="24"/>
  <c r="K16" i="5" s="1"/>
  <c r="N44" i="21"/>
  <c r="K45" i="22"/>
  <c r="O58" i="7" s="1"/>
  <c r="J34" i="25"/>
  <c r="E39" i="24"/>
  <c r="E41" i="24" s="1"/>
  <c r="B44" i="21"/>
  <c r="K11" i="5" s="1"/>
  <c r="D43" i="21"/>
  <c r="O11" i="7" s="1"/>
  <c r="K33" i="24"/>
  <c r="B39" i="24"/>
  <c r="B41" i="24" s="1"/>
  <c r="H38" i="21"/>
  <c r="H40" i="21" s="1"/>
  <c r="C45" i="22"/>
  <c r="O14" i="7" s="1"/>
  <c r="O38" i="21"/>
  <c r="O40" i="21" s="1"/>
  <c r="G39" i="24"/>
  <c r="G41" i="24" s="1"/>
  <c r="K40" i="22"/>
  <c r="K42" i="22" s="1"/>
  <c r="F45" i="25"/>
  <c r="O37" i="7" s="1"/>
  <c r="N43" i="21"/>
  <c r="O57" i="7" s="1"/>
  <c r="G46" i="22"/>
  <c r="K24" i="5" s="1"/>
  <c r="O33" i="24"/>
  <c r="G40" i="25"/>
  <c r="G42" i="25" s="1"/>
  <c r="G45" i="24"/>
  <c r="K32" i="5" s="1"/>
  <c r="Q33" i="24"/>
  <c r="H33" i="24"/>
  <c r="M33" i="24"/>
  <c r="D40" i="25"/>
  <c r="D42" i="25" s="1"/>
  <c r="C38" i="21"/>
  <c r="C40" i="21" s="1"/>
  <c r="C46" i="22"/>
  <c r="K12" i="5" s="1"/>
  <c r="P38" i="21"/>
  <c r="P40" i="21" s="1"/>
  <c r="F46" i="23"/>
  <c r="K34" i="25"/>
  <c r="N34" i="25"/>
  <c r="N45" i="24"/>
  <c r="D33" i="24"/>
  <c r="F33" i="24"/>
  <c r="F40" i="23"/>
  <c r="F42" i="23" s="1"/>
  <c r="P43" i="21"/>
  <c r="O55" i="7" s="1"/>
  <c r="L33" i="24"/>
  <c r="H24" i="5"/>
  <c r="P26" i="7"/>
  <c r="D46" i="25"/>
  <c r="K37" i="5" s="1"/>
  <c r="C46" i="25"/>
  <c r="K38" i="5" s="1"/>
  <c r="E45" i="24"/>
  <c r="K34" i="5" s="1"/>
  <c r="P33" i="24"/>
  <c r="D45" i="23"/>
  <c r="O62" i="7" s="1"/>
  <c r="J33" i="24"/>
  <c r="L34" i="25"/>
  <c r="I33" i="24"/>
  <c r="I34" i="25"/>
  <c r="R33" i="24"/>
  <c r="V86" i="2"/>
  <c r="AD86" i="2" s="1"/>
  <c r="Y86" i="2"/>
  <c r="AA86" i="2" s="1"/>
  <c r="Q106" i="2"/>
  <c r="R130" i="2"/>
  <c r="T130" i="2"/>
  <c r="Q130" i="2"/>
  <c r="S130" i="2"/>
  <c r="N111" i="2"/>
  <c r="W99" i="2"/>
  <c r="W93" i="2"/>
  <c r="O103" i="2"/>
  <c r="W103" i="2" s="1"/>
  <c r="AA103" i="2" s="1"/>
  <c r="O97" i="2"/>
  <c r="W97" i="2" s="1"/>
  <c r="Y97" i="2" s="1"/>
  <c r="N115" i="2"/>
  <c r="W107" i="2"/>
  <c r="AA107" i="2" s="1"/>
  <c r="N100" i="2"/>
  <c r="N94" i="2"/>
  <c r="W109" i="2"/>
  <c r="W114" i="2"/>
  <c r="X114" i="2" s="1"/>
  <c r="O113" i="2"/>
  <c r="W113" i="2" s="1"/>
  <c r="O101" i="2"/>
  <c r="W101" i="2" s="1"/>
  <c r="O95" i="2"/>
  <c r="W95" i="2" s="1"/>
  <c r="X95" i="2" s="1"/>
  <c r="AB95" i="2" s="1"/>
  <c r="W92" i="2"/>
  <c r="Y92" i="2" s="1"/>
  <c r="N98" i="2"/>
  <c r="W91" i="2"/>
  <c r="Y91" i="2" s="1"/>
  <c r="N92" i="2"/>
  <c r="O89" i="2"/>
  <c r="W88" i="2" s="1"/>
  <c r="Y88" i="2" s="1"/>
  <c r="X70" i="2"/>
  <c r="AB70" i="2" s="1"/>
  <c r="Z70" i="2"/>
  <c r="AD70" i="2" s="1"/>
  <c r="AA70" i="2"/>
  <c r="AC70" i="2"/>
  <c r="Y99" i="2"/>
  <c r="Z99" i="2"/>
  <c r="AC99" i="2"/>
  <c r="X99" i="2"/>
  <c r="Y93" i="2"/>
  <c r="Z93" i="2"/>
  <c r="AD93" i="2" s="1"/>
  <c r="AA93" i="2"/>
  <c r="AC93" i="2"/>
  <c r="X93" i="2"/>
  <c r="AB93" i="2" s="1"/>
  <c r="W90" i="2"/>
  <c r="W89" i="2"/>
  <c r="AC116" i="2"/>
  <c r="Z116" i="2"/>
  <c r="X116" i="2"/>
  <c r="Y116" i="2"/>
  <c r="X97" i="2"/>
  <c r="AB97" i="2" s="1"/>
  <c r="AC29" i="2"/>
  <c r="X29" i="2"/>
  <c r="X107" i="2"/>
  <c r="AB107" i="2" s="1"/>
  <c r="Z107" i="2"/>
  <c r="AD107" i="2" s="1"/>
  <c r="AC107" i="2"/>
  <c r="Z91" i="2"/>
  <c r="X91" i="2"/>
  <c r="W115" i="2"/>
  <c r="Y114" i="2"/>
  <c r="AC114" i="2"/>
  <c r="AC113" i="2"/>
  <c r="X113" i="2"/>
  <c r="Y113" i="2"/>
  <c r="Z113" i="2"/>
  <c r="Y103" i="2"/>
  <c r="Z103" i="2"/>
  <c r="AD103" i="2" s="1"/>
  <c r="X103" i="2"/>
  <c r="AB103" i="2" s="1"/>
  <c r="Y101" i="2"/>
  <c r="Z101" i="2"/>
  <c r="AD101" i="2" s="1"/>
  <c r="AA101" i="2"/>
  <c r="AC101" i="2"/>
  <c r="X101" i="2"/>
  <c r="AB101" i="2" s="1"/>
  <c r="Y95" i="2"/>
  <c r="Z95" i="2"/>
  <c r="AD95" i="2" s="1"/>
  <c r="AA95" i="2"/>
  <c r="AC95" i="2"/>
  <c r="Z98" i="2"/>
  <c r="Y98" i="2"/>
  <c r="X98" i="2"/>
  <c r="AC98" i="2"/>
  <c r="V98" i="2" s="1"/>
  <c r="X92" i="2"/>
  <c r="AC92" i="2"/>
  <c r="Z92" i="2"/>
  <c r="Y110" i="2"/>
  <c r="X110" i="2"/>
  <c r="AB110" i="2" s="1"/>
  <c r="Z110" i="2"/>
  <c r="AD110" i="2" s="1"/>
  <c r="AC110" i="2"/>
  <c r="AA110" i="2"/>
  <c r="Z108" i="2"/>
  <c r="X108" i="2"/>
  <c r="Y108" i="2"/>
  <c r="AC108" i="2"/>
  <c r="AA119" i="2"/>
  <c r="Z75" i="2"/>
  <c r="AD75" i="2" s="1"/>
  <c r="N116" i="2"/>
  <c r="N107" i="2"/>
  <c r="O42" i="2"/>
  <c r="W42" i="2" s="1"/>
  <c r="X42" i="2" s="1"/>
  <c r="W73" i="2"/>
  <c r="AC73" i="2" s="1"/>
  <c r="O18" i="2"/>
  <c r="W18" i="2" s="1"/>
  <c r="Y18" i="2" s="1"/>
  <c r="O31" i="2"/>
  <c r="W31" i="2" s="1"/>
  <c r="Q71" i="2"/>
  <c r="O112" i="2"/>
  <c r="W112" i="2" s="1"/>
  <c r="Z119" i="2"/>
  <c r="AD119" i="2" s="1"/>
  <c r="Q65" i="2"/>
  <c r="O80" i="2"/>
  <c r="W80" i="2" s="1"/>
  <c r="O55" i="2"/>
  <c r="W55" i="2" s="1"/>
  <c r="Q62" i="2"/>
  <c r="O105" i="2"/>
  <c r="W44" i="2"/>
  <c r="Z44" i="2" s="1"/>
  <c r="W82" i="2"/>
  <c r="X82" i="2" s="1"/>
  <c r="AB82" i="2" s="1"/>
  <c r="W40" i="2"/>
  <c r="X40" i="2" s="1"/>
  <c r="AB40" i="2" s="1"/>
  <c r="U116" i="2"/>
  <c r="U129" i="2" s="1"/>
  <c r="U93" i="2"/>
  <c r="U130" i="2" s="1"/>
  <c r="AC36" i="2"/>
  <c r="V36" i="2" s="1"/>
  <c r="U127" i="2"/>
  <c r="AA36" i="2"/>
  <c r="Y36" i="2"/>
  <c r="V75" i="2"/>
  <c r="AA32" i="2"/>
  <c r="X36" i="2"/>
  <c r="AB36" i="2" s="1"/>
  <c r="Y35" i="2"/>
  <c r="W59" i="2"/>
  <c r="AC59" i="2" s="1"/>
  <c r="O106" i="2"/>
  <c r="W106" i="2" s="1"/>
  <c r="W16" i="2"/>
  <c r="X16" i="2" s="1"/>
  <c r="AB16" i="2" s="1"/>
  <c r="AC35" i="2"/>
  <c r="X84" i="2"/>
  <c r="V84" i="2" s="1"/>
  <c r="O19" i="2"/>
  <c r="O79" i="2"/>
  <c r="Y84" i="2"/>
  <c r="O74" i="2"/>
  <c r="W74" i="2" s="1"/>
  <c r="W23" i="2"/>
  <c r="O54" i="2"/>
  <c r="W53" i="2" s="1"/>
  <c r="O67" i="2"/>
  <c r="W67" i="2" s="1"/>
  <c r="Y67" i="2" s="1"/>
  <c r="O87" i="2"/>
  <c r="W87" i="2" s="1"/>
  <c r="W24" i="2"/>
  <c r="Y24" i="2" s="1"/>
  <c r="W68" i="2"/>
  <c r="AC68" i="2" s="1"/>
  <c r="Q59" i="2"/>
  <c r="W61" i="2"/>
  <c r="X61" i="2" s="1"/>
  <c r="AB61" i="2" s="1"/>
  <c r="Y72" i="2"/>
  <c r="X72" i="2"/>
  <c r="AB72" i="2" s="1"/>
  <c r="AC72" i="2"/>
  <c r="V72" i="2" s="1"/>
  <c r="Z72" i="2"/>
  <c r="AD72" i="2" s="1"/>
  <c r="AA72" i="2"/>
  <c r="W77" i="2"/>
  <c r="W76" i="2"/>
  <c r="Z74" i="2"/>
  <c r="AC74" i="2"/>
  <c r="Y74" i="2"/>
  <c r="X74" i="2"/>
  <c r="X73" i="2"/>
  <c r="AB73" i="2" s="1"/>
  <c r="Y73" i="2"/>
  <c r="Z83" i="2"/>
  <c r="AD83" i="2" s="1"/>
  <c r="AA83" i="2"/>
  <c r="X83" i="2"/>
  <c r="AB83" i="2" s="1"/>
  <c r="AC83" i="2"/>
  <c r="Y83" i="2"/>
  <c r="AA69" i="2"/>
  <c r="Y69" i="2"/>
  <c r="Y70" i="2"/>
  <c r="X69" i="2"/>
  <c r="AB69" i="2" s="1"/>
  <c r="AC69" i="2"/>
  <c r="W81" i="2"/>
  <c r="W71" i="2"/>
  <c r="S128" i="2"/>
  <c r="T128" i="2"/>
  <c r="R128" i="2"/>
  <c r="U128" i="2"/>
  <c r="AA61" i="2"/>
  <c r="Y59" i="2"/>
  <c r="AA59" i="2"/>
  <c r="Z59" i="2"/>
  <c r="AD59" i="2" s="1"/>
  <c r="Z68" i="2"/>
  <c r="X68" i="2"/>
  <c r="AC67" i="2"/>
  <c r="X67" i="2"/>
  <c r="AB67" i="2" s="1"/>
  <c r="Z67" i="2"/>
  <c r="AD67" i="2" s="1"/>
  <c r="W63" i="2"/>
  <c r="X58" i="2"/>
  <c r="AB58" i="2" s="1"/>
  <c r="W56" i="2"/>
  <c r="X56" i="2" s="1"/>
  <c r="Y58" i="2"/>
  <c r="W60" i="2"/>
  <c r="O64" i="2"/>
  <c r="W64" i="2" s="1"/>
  <c r="Z58" i="2"/>
  <c r="AD58" i="2" s="1"/>
  <c r="O57" i="2"/>
  <c r="W57" i="2" s="1"/>
  <c r="AC58" i="2"/>
  <c r="W62" i="2"/>
  <c r="O66" i="2"/>
  <c r="R127" i="2"/>
  <c r="T56" i="2"/>
  <c r="T127" i="2" s="1"/>
  <c r="Y56" i="2"/>
  <c r="Y55" i="2"/>
  <c r="X55" i="2"/>
  <c r="Z55" i="2"/>
  <c r="AC55" i="2"/>
  <c r="X53" i="2"/>
  <c r="AC53" i="2"/>
  <c r="V53" i="2" s="1"/>
  <c r="Y53" i="2"/>
  <c r="Z53" i="2"/>
  <c r="W54" i="2"/>
  <c r="M128" i="2"/>
  <c r="Z50" i="2"/>
  <c r="X50" i="2"/>
  <c r="AC50" i="2"/>
  <c r="Y50" i="2"/>
  <c r="AC49" i="2"/>
  <c r="AA49" i="2"/>
  <c r="X49" i="2"/>
  <c r="AB49" i="2" s="1"/>
  <c r="Z49" i="2"/>
  <c r="AD49" i="2" s="1"/>
  <c r="Y49" i="2"/>
  <c r="O52" i="2"/>
  <c r="W52" i="2" s="1"/>
  <c r="W48" i="2"/>
  <c r="X48" i="2" s="1"/>
  <c r="U126" i="2"/>
  <c r="T126" i="2"/>
  <c r="R126" i="2"/>
  <c r="Y47" i="2"/>
  <c r="AC47" i="2"/>
  <c r="X47" i="2"/>
  <c r="Z47" i="2"/>
  <c r="AC45" i="2"/>
  <c r="Y45" i="2"/>
  <c r="X45" i="2"/>
  <c r="Z45" i="2"/>
  <c r="W46" i="2"/>
  <c r="Y44" i="2"/>
  <c r="AC44" i="2"/>
  <c r="X44" i="2"/>
  <c r="Y42" i="2"/>
  <c r="Z42" i="2"/>
  <c r="AC42" i="2"/>
  <c r="W43" i="2"/>
  <c r="W41" i="2"/>
  <c r="X41" i="2"/>
  <c r="AC40" i="2"/>
  <c r="AA40" i="2"/>
  <c r="O39" i="2"/>
  <c r="W39" i="2" s="1"/>
  <c r="O38" i="2"/>
  <c r="BP28" i="3"/>
  <c r="S125" i="2"/>
  <c r="R121" i="2"/>
  <c r="V33" i="2"/>
  <c r="BM23" i="3"/>
  <c r="V29" i="2"/>
  <c r="BM28" i="3"/>
  <c r="AC24" i="2"/>
  <c r="AA24" i="2"/>
  <c r="X24" i="2"/>
  <c r="AB24" i="2" s="1"/>
  <c r="Z23" i="2"/>
  <c r="AD23" i="2" s="1"/>
  <c r="X23" i="2"/>
  <c r="AB23" i="2" s="1"/>
  <c r="AC23" i="2"/>
  <c r="V23" i="2" s="1"/>
  <c r="Y23" i="2"/>
  <c r="AA23" i="2"/>
  <c r="V35" i="2"/>
  <c r="BM10" i="3"/>
  <c r="AA33" i="2"/>
  <c r="Z33" i="2"/>
  <c r="AD33" i="2" s="1"/>
  <c r="Z35" i="2"/>
  <c r="AD35" i="2" s="1"/>
  <c r="W25" i="2"/>
  <c r="O28" i="2"/>
  <c r="W28" i="2" s="1"/>
  <c r="Z34" i="2"/>
  <c r="Z29" i="2"/>
  <c r="O27" i="2"/>
  <c r="X34" i="2"/>
  <c r="AC34" i="2"/>
  <c r="Y29" i="2"/>
  <c r="Q125" i="2"/>
  <c r="R125" i="2"/>
  <c r="S121" i="2"/>
  <c r="T11" i="2"/>
  <c r="BM24" i="3"/>
  <c r="BL25" i="3"/>
  <c r="T125" i="2"/>
  <c r="T14" i="2"/>
  <c r="U125" i="2"/>
  <c r="BM19" i="3"/>
  <c r="BO12" i="3"/>
  <c r="BP23" i="3"/>
  <c r="Y16" i="2"/>
  <c r="N13" i="2"/>
  <c r="BM11" i="3"/>
  <c r="W13" i="2"/>
  <c r="AC13" i="2" s="1"/>
  <c r="BM18" i="3"/>
  <c r="BL22" i="3"/>
  <c r="BO19" i="3"/>
  <c r="O14" i="2"/>
  <c r="W14" i="2" s="1"/>
  <c r="AA26" i="3"/>
  <c r="BO11" i="3"/>
  <c r="BP22" i="3"/>
  <c r="BM15" i="3"/>
  <c r="AD13" i="3"/>
  <c r="W17" i="2"/>
  <c r="X17" i="2" s="1"/>
  <c r="BL28" i="3"/>
  <c r="BM31" i="3"/>
  <c r="BP24" i="3"/>
  <c r="AT13" i="3"/>
  <c r="BM22" i="3"/>
  <c r="BL23" i="3"/>
  <c r="AS26" i="3"/>
  <c r="BL24" i="3"/>
  <c r="AA13" i="3"/>
  <c r="Z26" i="3"/>
  <c r="BM25" i="3"/>
  <c r="AT26" i="3"/>
  <c r="BM12" i="3"/>
  <c r="N21" i="2"/>
  <c r="O21" i="2"/>
  <c r="AC16" i="2"/>
  <c r="N20" i="2"/>
  <c r="O20" i="2"/>
  <c r="AA16" i="2"/>
  <c r="Z17" i="2"/>
  <c r="AD20" i="3"/>
  <c r="W15" i="2"/>
  <c r="O22" i="2"/>
  <c r="W22" i="2" s="1"/>
  <c r="O12" i="2"/>
  <c r="W12" i="2" s="1"/>
  <c r="X18" i="2"/>
  <c r="AB18" i="2" s="1"/>
  <c r="X57" i="7" l="1"/>
  <c r="P57" i="7"/>
  <c r="H55" i="5"/>
  <c r="H65" i="5"/>
  <c r="X67" i="7"/>
  <c r="P67" i="7"/>
  <c r="C40" i="25"/>
  <c r="C42" i="25" s="1"/>
  <c r="P13" i="7"/>
  <c r="H25" i="5"/>
  <c r="X18" i="7"/>
  <c r="P44" i="7"/>
  <c r="Q77" i="7"/>
  <c r="R29" i="7" s="1"/>
  <c r="H52" i="5"/>
  <c r="X54" i="7"/>
  <c r="X13" i="7"/>
  <c r="X41" i="7"/>
  <c r="P34" i="7"/>
  <c r="X56" i="7"/>
  <c r="P39" i="7"/>
  <c r="R42" i="7"/>
  <c r="U45" i="7"/>
  <c r="G43" i="5"/>
  <c r="U72" i="7"/>
  <c r="G70" i="5"/>
  <c r="U48" i="7"/>
  <c r="G46" i="5"/>
  <c r="G36" i="5"/>
  <c r="U38" i="7"/>
  <c r="P40" i="7"/>
  <c r="X40" i="7"/>
  <c r="H38" i="5"/>
  <c r="H39" i="5"/>
  <c r="E40" i="25"/>
  <c r="E42" i="25" s="1"/>
  <c r="E45" i="25"/>
  <c r="O38" i="7" s="1"/>
  <c r="H54" i="5"/>
  <c r="H45" i="22"/>
  <c r="O25" i="7" s="1"/>
  <c r="H40" i="22"/>
  <c r="H42" i="22" s="1"/>
  <c r="B45" i="22"/>
  <c r="O15" i="7" s="1"/>
  <c r="B40" i="22"/>
  <c r="B42" i="22" s="1"/>
  <c r="I40" i="22"/>
  <c r="I42" i="22" s="1"/>
  <c r="I45" i="22"/>
  <c r="O60" i="7" s="1"/>
  <c r="P27" i="7"/>
  <c r="P30" i="7"/>
  <c r="L40" i="22"/>
  <c r="L42" i="22" s="1"/>
  <c r="L45" i="22"/>
  <c r="E40" i="22"/>
  <c r="E42" i="22" s="1"/>
  <c r="E45" i="22"/>
  <c r="O28" i="7" s="1"/>
  <c r="X36" i="7"/>
  <c r="D40" i="22"/>
  <c r="D42" i="22" s="1"/>
  <c r="D45" i="22"/>
  <c r="O29" i="7" s="1"/>
  <c r="P36" i="7"/>
  <c r="X34" i="7"/>
  <c r="H37" i="5"/>
  <c r="X31" i="7"/>
  <c r="P31" i="7"/>
  <c r="H29" i="5"/>
  <c r="M40" i="25"/>
  <c r="M42" i="25" s="1"/>
  <c r="M45" i="25"/>
  <c r="O69" i="7" s="1"/>
  <c r="H51" i="5"/>
  <c r="X53" i="7"/>
  <c r="P53" i="7"/>
  <c r="P20" i="7"/>
  <c r="X20" i="7"/>
  <c r="H18" i="5"/>
  <c r="J45" i="24"/>
  <c r="J44" i="24"/>
  <c r="J39" i="24"/>
  <c r="J41" i="24" s="1"/>
  <c r="H53" i="5"/>
  <c r="X55" i="7"/>
  <c r="P55" i="7"/>
  <c r="J40" i="25"/>
  <c r="J42" i="25" s="1"/>
  <c r="J46" i="25"/>
  <c r="K47" i="5" s="1"/>
  <c r="J45" i="25"/>
  <c r="O49" i="7" s="1"/>
  <c r="P61" i="7"/>
  <c r="H59" i="5"/>
  <c r="X61" i="7"/>
  <c r="P44" i="24"/>
  <c r="O65" i="7" s="1"/>
  <c r="P39" i="24"/>
  <c r="P41" i="24" s="1"/>
  <c r="P45" i="24"/>
  <c r="K61" i="5" s="1"/>
  <c r="X62" i="7"/>
  <c r="P62" i="7"/>
  <c r="H60" i="5"/>
  <c r="H56" i="5"/>
  <c r="P58" i="7"/>
  <c r="X58" i="7"/>
  <c r="H44" i="24"/>
  <c r="O33" i="7" s="1"/>
  <c r="H39" i="24"/>
  <c r="H41" i="24" s="1"/>
  <c r="H45" i="24"/>
  <c r="K31" i="5" s="1"/>
  <c r="X52" i="7"/>
  <c r="H50" i="5"/>
  <c r="P52" i="7"/>
  <c r="H15" i="5"/>
  <c r="P17" i="7"/>
  <c r="X17" i="7"/>
  <c r="F45" i="24"/>
  <c r="K33" i="5" s="1"/>
  <c r="F39" i="24"/>
  <c r="F41" i="24" s="1"/>
  <c r="F44" i="24"/>
  <c r="O35" i="7" s="1"/>
  <c r="D44" i="24"/>
  <c r="O16" i="7" s="1"/>
  <c r="D45" i="24"/>
  <c r="K14" i="5" s="1"/>
  <c r="D39" i="24"/>
  <c r="D41" i="24" s="1"/>
  <c r="Q44" i="24"/>
  <c r="O64" i="7" s="1"/>
  <c r="Q45" i="24"/>
  <c r="K60" i="5" s="1"/>
  <c r="Q39" i="24"/>
  <c r="Q41" i="24" s="1"/>
  <c r="X14" i="7"/>
  <c r="P14" i="7"/>
  <c r="H12" i="5"/>
  <c r="I45" i="24"/>
  <c r="K30" i="5" s="1"/>
  <c r="I39" i="24"/>
  <c r="I41" i="24" s="1"/>
  <c r="I44" i="24"/>
  <c r="O32" i="7" s="1"/>
  <c r="L39" i="24"/>
  <c r="L41" i="24" s="1"/>
  <c r="L45" i="24"/>
  <c r="K44" i="5" s="1"/>
  <c r="L44" i="24"/>
  <c r="O46" i="7" s="1"/>
  <c r="M39" i="24"/>
  <c r="M41" i="24" s="1"/>
  <c r="M45" i="24"/>
  <c r="K43" i="5" s="1"/>
  <c r="M44" i="24"/>
  <c r="O45" i="7" s="1"/>
  <c r="N46" i="25"/>
  <c r="K63" i="5" s="1"/>
  <c r="N45" i="25"/>
  <c r="O68" i="7" s="1"/>
  <c r="N40" i="25"/>
  <c r="N42" i="25" s="1"/>
  <c r="K40" i="25"/>
  <c r="K42" i="25" s="1"/>
  <c r="K45" i="25"/>
  <c r="O71" i="7" s="1"/>
  <c r="K46" i="25"/>
  <c r="K66" i="5" s="1"/>
  <c r="P37" i="7"/>
  <c r="X37" i="7"/>
  <c r="H35" i="5"/>
  <c r="K39" i="24"/>
  <c r="K41" i="24" s="1"/>
  <c r="K45" i="24"/>
  <c r="K45" i="5" s="1"/>
  <c r="K44" i="24"/>
  <c r="O47" i="7" s="1"/>
  <c r="H57" i="5"/>
  <c r="X59" i="7"/>
  <c r="P59" i="7"/>
  <c r="O39" i="24"/>
  <c r="O41" i="24" s="1"/>
  <c r="O44" i="24"/>
  <c r="O66" i="7" s="1"/>
  <c r="O45" i="24"/>
  <c r="K62" i="5" s="1"/>
  <c r="L45" i="25"/>
  <c r="O70" i="7" s="1"/>
  <c r="L46" i="25"/>
  <c r="L40" i="25"/>
  <c r="L42" i="25" s="1"/>
  <c r="R44" i="24"/>
  <c r="O63" i="7" s="1"/>
  <c r="R39" i="24"/>
  <c r="R41" i="24" s="1"/>
  <c r="R45" i="24"/>
  <c r="K59" i="5" s="1"/>
  <c r="I45" i="25"/>
  <c r="O50" i="7" s="1"/>
  <c r="I40" i="25"/>
  <c r="I42" i="25" s="1"/>
  <c r="I46" i="25"/>
  <c r="K48" i="5" s="1"/>
  <c r="H9" i="5"/>
  <c r="P11" i="7"/>
  <c r="X11" i="7"/>
  <c r="H17" i="5"/>
  <c r="X19" i="7"/>
  <c r="P19" i="7"/>
  <c r="AB86" i="2"/>
  <c r="Q121" i="2"/>
  <c r="U121" i="2"/>
  <c r="V107" i="2"/>
  <c r="AC109" i="2"/>
  <c r="X109" i="2"/>
  <c r="AB109" i="2" s="1"/>
  <c r="Y109" i="2"/>
  <c r="V113" i="2"/>
  <c r="AB113" i="2" s="1"/>
  <c r="V101" i="2"/>
  <c r="V114" i="2"/>
  <c r="AC97" i="2"/>
  <c r="V97" i="2" s="1"/>
  <c r="V99" i="2"/>
  <c r="AB99" i="2" s="1"/>
  <c r="Z109" i="2"/>
  <c r="AD109" i="2" s="1"/>
  <c r="Z114" i="2"/>
  <c r="AA97" i="2"/>
  <c r="W96" i="2"/>
  <c r="Z97" i="2"/>
  <c r="AD97" i="2" s="1"/>
  <c r="W102" i="2"/>
  <c r="W111" i="2"/>
  <c r="V93" i="2"/>
  <c r="AA109" i="2"/>
  <c r="AC103" i="2"/>
  <c r="Y107" i="2"/>
  <c r="W94" i="2"/>
  <c r="V95" i="2"/>
  <c r="AA99" i="2"/>
  <c r="V110" i="2"/>
  <c r="W100" i="2"/>
  <c r="AA98" i="2"/>
  <c r="AC91" i="2"/>
  <c r="AC88" i="2"/>
  <c r="Z88" i="2"/>
  <c r="X88" i="2"/>
  <c r="AC14" i="2"/>
  <c r="Y14" i="2"/>
  <c r="Z14" i="2"/>
  <c r="X14" i="2"/>
  <c r="AC17" i="2"/>
  <c r="V17" i="2" s="1"/>
  <c r="V34" i="2"/>
  <c r="Y40" i="2"/>
  <c r="AA73" i="2"/>
  <c r="Y82" i="2"/>
  <c r="V108" i="2"/>
  <c r="AB108" i="2" s="1"/>
  <c r="V92" i="2"/>
  <c r="AA92" i="2" s="1"/>
  <c r="AC82" i="2"/>
  <c r="X112" i="2"/>
  <c r="AC112" i="2"/>
  <c r="Y112" i="2"/>
  <c r="Z112" i="2"/>
  <c r="Z40" i="2"/>
  <c r="AD40" i="2" s="1"/>
  <c r="Z56" i="2"/>
  <c r="X59" i="2"/>
  <c r="AB59" i="2" s="1"/>
  <c r="Z73" i="2"/>
  <c r="AD73" i="2" s="1"/>
  <c r="Q128" i="2"/>
  <c r="Q132" i="2" s="1"/>
  <c r="Y87" i="2"/>
  <c r="Z87" i="2"/>
  <c r="AC87" i="2"/>
  <c r="X87" i="2"/>
  <c r="Y31" i="2"/>
  <c r="AA31" i="2"/>
  <c r="Z31" i="2"/>
  <c r="AD31" i="2" s="1"/>
  <c r="X31" i="2"/>
  <c r="AB31" i="2" s="1"/>
  <c r="AB98" i="2"/>
  <c r="AC115" i="2"/>
  <c r="X115" i="2"/>
  <c r="Z115" i="2"/>
  <c r="Y115" i="2"/>
  <c r="Z13" i="2"/>
  <c r="AD13" i="2" s="1"/>
  <c r="Z16" i="2"/>
  <c r="AD16" i="2" s="1"/>
  <c r="AA67" i="2"/>
  <c r="Y61" i="2"/>
  <c r="W105" i="2"/>
  <c r="W104" i="2"/>
  <c r="W30" i="2"/>
  <c r="Z106" i="2"/>
  <c r="AD106" i="2" s="1"/>
  <c r="AC106" i="2"/>
  <c r="AA106" i="2"/>
  <c r="X106" i="2"/>
  <c r="AB106" i="2" s="1"/>
  <c r="Y106" i="2"/>
  <c r="Z111" i="2"/>
  <c r="X111" i="2"/>
  <c r="Y111" i="2"/>
  <c r="AC111" i="2"/>
  <c r="V111" i="2" s="1"/>
  <c r="AC18" i="2"/>
  <c r="Z18" i="2"/>
  <c r="AD18" i="2" s="1"/>
  <c r="V42" i="2"/>
  <c r="AC61" i="2"/>
  <c r="AD98" i="2"/>
  <c r="V103" i="2"/>
  <c r="V91" i="2"/>
  <c r="AA91" i="2" s="1"/>
  <c r="V116" i="2"/>
  <c r="AB116" i="2" s="1"/>
  <c r="V16" i="2"/>
  <c r="Y13" i="2"/>
  <c r="AA18" i="2"/>
  <c r="AC31" i="2"/>
  <c r="V31" i="2" s="1"/>
  <c r="Z24" i="2"/>
  <c r="AD24" i="2" s="1"/>
  <c r="Y68" i="2"/>
  <c r="AA68" i="2" s="1"/>
  <c r="Z61" i="2"/>
  <c r="AD61" i="2" s="1"/>
  <c r="V69" i="2"/>
  <c r="Z82" i="2"/>
  <c r="AD82" i="2" s="1"/>
  <c r="V70" i="2"/>
  <c r="Y89" i="2"/>
  <c r="Z89" i="2"/>
  <c r="AC89" i="2"/>
  <c r="X89" i="2"/>
  <c r="AD99" i="2"/>
  <c r="Y17" i="2"/>
  <c r="AA82" i="2"/>
  <c r="X80" i="2"/>
  <c r="Y80" i="2"/>
  <c r="AC80" i="2"/>
  <c r="V80" i="2" s="1"/>
  <c r="Z80" i="2"/>
  <c r="W85" i="2"/>
  <c r="Z90" i="2"/>
  <c r="Y90" i="2"/>
  <c r="X90" i="2"/>
  <c r="AC90" i="2"/>
  <c r="V90" i="2" s="1"/>
  <c r="W79" i="2"/>
  <c r="W78" i="2"/>
  <c r="V83" i="2"/>
  <c r="V82" i="2"/>
  <c r="Y71" i="2"/>
  <c r="Z71" i="2"/>
  <c r="AD71" i="2" s="1"/>
  <c r="AC71" i="2"/>
  <c r="X71" i="2"/>
  <c r="AB71" i="2" s="1"/>
  <c r="AA71" i="2"/>
  <c r="V73" i="2"/>
  <c r="Y76" i="2"/>
  <c r="Z76" i="2"/>
  <c r="AD76" i="2" s="1"/>
  <c r="X76" i="2"/>
  <c r="AB76" i="2" s="1"/>
  <c r="AC76" i="2"/>
  <c r="AA76" i="2"/>
  <c r="Y77" i="2"/>
  <c r="Z77" i="2"/>
  <c r="AD77" i="2" s="1"/>
  <c r="X77" i="2"/>
  <c r="AB77" i="2" s="1"/>
  <c r="AC77" i="2"/>
  <c r="Y81" i="2"/>
  <c r="X81" i="2"/>
  <c r="Z81" i="2"/>
  <c r="AC81" i="2"/>
  <c r="V74" i="2"/>
  <c r="AD74" i="2" s="1"/>
  <c r="S132" i="2"/>
  <c r="S133" i="2" s="1"/>
  <c r="V67" i="2"/>
  <c r="V61" i="2"/>
  <c r="Y63" i="2"/>
  <c r="X63" i="2"/>
  <c r="AC63" i="2"/>
  <c r="Z63" i="2"/>
  <c r="AC56" i="2"/>
  <c r="V56" i="2" s="1"/>
  <c r="W66" i="2"/>
  <c r="W65" i="2"/>
  <c r="X60" i="2"/>
  <c r="Z60" i="2"/>
  <c r="Y60" i="2"/>
  <c r="AC60" i="2"/>
  <c r="V60" i="2" s="1"/>
  <c r="AD60" i="2" s="1"/>
  <c r="V58" i="2"/>
  <c r="AA62" i="2"/>
  <c r="Z62" i="2"/>
  <c r="AD62" i="2" s="1"/>
  <c r="X62" i="2"/>
  <c r="AB62" i="2" s="1"/>
  <c r="Y62" i="2"/>
  <c r="AC62" i="2"/>
  <c r="V62" i="2" s="1"/>
  <c r="AC57" i="2"/>
  <c r="Z57" i="2"/>
  <c r="Y57" i="2"/>
  <c r="X57" i="2"/>
  <c r="Z64" i="2"/>
  <c r="AD64" i="2" s="1"/>
  <c r="X64" i="2"/>
  <c r="AB64" i="2" s="1"/>
  <c r="Y64" i="2"/>
  <c r="AC64" i="2"/>
  <c r="AA64" i="2"/>
  <c r="V68" i="2"/>
  <c r="AD68" i="2" s="1"/>
  <c r="V55" i="2"/>
  <c r="AA55" i="2" s="1"/>
  <c r="X54" i="2"/>
  <c r="AC54" i="2"/>
  <c r="Z54" i="2"/>
  <c r="Y54" i="2"/>
  <c r="T132" i="2"/>
  <c r="T133" i="2" s="1"/>
  <c r="V49" i="2"/>
  <c r="V50" i="2"/>
  <c r="AB50" i="2" s="1"/>
  <c r="Z48" i="2"/>
  <c r="AC48" i="2"/>
  <c r="V48" i="2" s="1"/>
  <c r="AD48" i="2" s="1"/>
  <c r="AC52" i="2"/>
  <c r="Z52" i="2"/>
  <c r="X52" i="2"/>
  <c r="Y52" i="2"/>
  <c r="Y48" i="2"/>
  <c r="W51" i="2"/>
  <c r="U132" i="2"/>
  <c r="U133" i="2" s="1"/>
  <c r="R132" i="2"/>
  <c r="R133" i="2" s="1"/>
  <c r="V45" i="2"/>
  <c r="AA45" i="2" s="1"/>
  <c r="V47" i="2"/>
  <c r="AD47" i="2" s="1"/>
  <c r="Y46" i="2"/>
  <c r="AC46" i="2"/>
  <c r="X46" i="2"/>
  <c r="Z46" i="2"/>
  <c r="V44" i="2"/>
  <c r="AD44" i="2" s="1"/>
  <c r="Z41" i="2"/>
  <c r="Y41" i="2"/>
  <c r="AC41" i="2"/>
  <c r="V41" i="2" s="1"/>
  <c r="Y43" i="2"/>
  <c r="X43" i="2"/>
  <c r="Z43" i="2"/>
  <c r="AC43" i="2"/>
  <c r="R122" i="2"/>
  <c r="W38" i="2"/>
  <c r="W37" i="2"/>
  <c r="Y39" i="2"/>
  <c r="Z39" i="2"/>
  <c r="AC39" i="2"/>
  <c r="X39" i="2"/>
  <c r="V40" i="2"/>
  <c r="S122" i="2"/>
  <c r="AC25" i="2"/>
  <c r="X25" i="2"/>
  <c r="AB25" i="2" s="1"/>
  <c r="AA25" i="2"/>
  <c r="Y25" i="2"/>
  <c r="Z25" i="2"/>
  <c r="AD25" i="2" s="1"/>
  <c r="Y28" i="2"/>
  <c r="AA28" i="2"/>
  <c r="Z28" i="2"/>
  <c r="AD28" i="2" s="1"/>
  <c r="X28" i="2"/>
  <c r="AB28" i="2" s="1"/>
  <c r="AC28" i="2"/>
  <c r="V28" i="2" s="1"/>
  <c r="V24" i="2"/>
  <c r="W27" i="2"/>
  <c r="W26" i="2"/>
  <c r="T121" i="2"/>
  <c r="T122" i="2" s="1"/>
  <c r="AD42" i="2"/>
  <c r="AA80" i="2"/>
  <c r="AA34" i="2"/>
  <c r="AA77" i="2"/>
  <c r="AA13" i="2"/>
  <c r="AB84" i="2"/>
  <c r="X13" i="2"/>
  <c r="AB13" i="2" s="1"/>
  <c r="AB17" i="2"/>
  <c r="V18" i="2"/>
  <c r="AB34" i="2"/>
  <c r="AD53" i="2"/>
  <c r="AD29" i="2"/>
  <c r="W19" i="2"/>
  <c r="W20" i="2"/>
  <c r="W21" i="2"/>
  <c r="AD113" i="2"/>
  <c r="AD34" i="2"/>
  <c r="W11" i="2"/>
  <c r="AA114" i="2"/>
  <c r="AD80" i="2"/>
  <c r="AD84" i="2"/>
  <c r="AB80" i="2"/>
  <c r="AB114" i="2"/>
  <c r="X22" i="2"/>
  <c r="AC22" i="2"/>
  <c r="Z22" i="2"/>
  <c r="Y22" i="2"/>
  <c r="AA17" i="2"/>
  <c r="AA29" i="2"/>
  <c r="AC15" i="2"/>
  <c r="X15" i="2"/>
  <c r="AB15" i="2" s="1"/>
  <c r="AA15" i="2"/>
  <c r="Z15" i="2"/>
  <c r="AD15" i="2" s="1"/>
  <c r="Y15" i="2"/>
  <c r="X12" i="2"/>
  <c r="AB12" i="2" s="1"/>
  <c r="Y12" i="2"/>
  <c r="AC12" i="2"/>
  <c r="AA12" i="2"/>
  <c r="Z12" i="2"/>
  <c r="AD12" i="2" s="1"/>
  <c r="AD17" i="2"/>
  <c r="AB55" i="2"/>
  <c r="AA113" i="2"/>
  <c r="AB68" i="2"/>
  <c r="AB53" i="2"/>
  <c r="AA42" i="2"/>
  <c r="AA84" i="2"/>
  <c r="AA47" i="2"/>
  <c r="AA53" i="2"/>
  <c r="AB29" i="2"/>
  <c r="AB42" i="2"/>
  <c r="AB44" i="2"/>
  <c r="R11" i="7" l="1"/>
  <c r="R26" i="7"/>
  <c r="R72" i="7"/>
  <c r="R30" i="7"/>
  <c r="R14" i="7"/>
  <c r="R55" i="7"/>
  <c r="R41" i="7"/>
  <c r="R48" i="7"/>
  <c r="R45" i="7"/>
  <c r="R43" i="7"/>
  <c r="R57" i="7"/>
  <c r="R67" i="7"/>
  <c r="R38" i="7"/>
  <c r="R64" i="7"/>
  <c r="R32" i="7"/>
  <c r="R19" i="7"/>
  <c r="R61" i="7"/>
  <c r="R62" i="7"/>
  <c r="R25" i="7"/>
  <c r="R23" i="7"/>
  <c r="R16" i="7"/>
  <c r="R46" i="7"/>
  <c r="R71" i="7"/>
  <c r="R24" i="7"/>
  <c r="R58" i="7"/>
  <c r="R69" i="7"/>
  <c r="R63" i="7"/>
  <c r="R44" i="7"/>
  <c r="R60" i="7"/>
  <c r="R20" i="7"/>
  <c r="R17" i="7"/>
  <c r="R59" i="7"/>
  <c r="R54" i="7"/>
  <c r="R36" i="7"/>
  <c r="R27" i="7"/>
  <c r="R39" i="7"/>
  <c r="R13" i="7"/>
  <c r="R70" i="7"/>
  <c r="R22" i="7"/>
  <c r="R40" i="7"/>
  <c r="R77" i="7"/>
  <c r="R50" i="7"/>
  <c r="R34" i="7"/>
  <c r="R47" i="7"/>
  <c r="R51" i="7"/>
  <c r="R35" i="7"/>
  <c r="R21" i="7"/>
  <c r="R15" i="7"/>
  <c r="R49" i="7"/>
  <c r="R66" i="7"/>
  <c r="R28" i="7"/>
  <c r="R53" i="7"/>
  <c r="R56" i="7"/>
  <c r="R65" i="7"/>
  <c r="R31" i="7"/>
  <c r="R68" i="7"/>
  <c r="R18" i="7"/>
  <c r="R33" i="7"/>
  <c r="R52" i="7"/>
  <c r="R12" i="7"/>
  <c r="R37" i="7"/>
  <c r="P29" i="7"/>
  <c r="H27" i="5"/>
  <c r="X29" i="7"/>
  <c r="X15" i="7"/>
  <c r="H13" i="5"/>
  <c r="P15" i="7"/>
  <c r="X25" i="7"/>
  <c r="H23" i="5"/>
  <c r="P25" i="7"/>
  <c r="X28" i="7"/>
  <c r="P28" i="7"/>
  <c r="H26" i="5"/>
  <c r="H67" i="5"/>
  <c r="X69" i="7"/>
  <c r="P69" i="7"/>
  <c r="H36" i="5"/>
  <c r="X38" i="7"/>
  <c r="P38" i="7"/>
  <c r="X60" i="7"/>
  <c r="H58" i="5"/>
  <c r="P60" i="7"/>
  <c r="P46" i="7"/>
  <c r="H44" i="5"/>
  <c r="X46" i="7"/>
  <c r="X70" i="7"/>
  <c r="P70" i="7"/>
  <c r="H68" i="5"/>
  <c r="X16" i="7"/>
  <c r="P16" i="7"/>
  <c r="H14" i="5"/>
  <c r="P33" i="7"/>
  <c r="X33" i="7"/>
  <c r="H31" i="5"/>
  <c r="H30" i="5"/>
  <c r="X32" i="7"/>
  <c r="P32" i="7"/>
  <c r="P66" i="7"/>
  <c r="H64" i="5"/>
  <c r="X66" i="7"/>
  <c r="H33" i="5"/>
  <c r="P35" i="7"/>
  <c r="X35" i="7"/>
  <c r="X49" i="7"/>
  <c r="H47" i="5"/>
  <c r="P49" i="7"/>
  <c r="X71" i="7"/>
  <c r="H69" i="5"/>
  <c r="P71" i="7"/>
  <c r="X68" i="7"/>
  <c r="H66" i="5"/>
  <c r="P68" i="7"/>
  <c r="X50" i="7"/>
  <c r="P50" i="7"/>
  <c r="H48" i="5"/>
  <c r="X47" i="7"/>
  <c r="H45" i="5"/>
  <c r="P47" i="7"/>
  <c r="P45" i="7"/>
  <c r="H43" i="5"/>
  <c r="X45" i="7"/>
  <c r="O72" i="7"/>
  <c r="O48" i="7"/>
  <c r="P63" i="7"/>
  <c r="H61" i="5"/>
  <c r="X63" i="7"/>
  <c r="X64" i="7"/>
  <c r="P64" i="7"/>
  <c r="H62" i="5"/>
  <c r="P65" i="7"/>
  <c r="H63" i="5"/>
  <c r="X65" i="7"/>
  <c r="K46" i="5"/>
  <c r="AD114" i="2"/>
  <c r="AD108" i="2"/>
  <c r="AD116" i="2"/>
  <c r="V115" i="2"/>
  <c r="AD115" i="2" s="1"/>
  <c r="AA116" i="2"/>
  <c r="AA108" i="2"/>
  <c r="V112" i="2"/>
  <c r="AD112" i="2" s="1"/>
  <c r="V109" i="2"/>
  <c r="AC100" i="2"/>
  <c r="X100" i="2"/>
  <c r="AB100" i="2" s="1"/>
  <c r="Y100" i="2"/>
  <c r="Z100" i="2"/>
  <c r="AD100" i="2" s="1"/>
  <c r="AA100" i="2"/>
  <c r="AA111" i="2"/>
  <c r="X94" i="2"/>
  <c r="Z94" i="2"/>
  <c r="AC94" i="2"/>
  <c r="Y94" i="2"/>
  <c r="AD111" i="2"/>
  <c r="Z96" i="2"/>
  <c r="AC96" i="2"/>
  <c r="Y96" i="2"/>
  <c r="X96" i="2"/>
  <c r="V106" i="2"/>
  <c r="Z102" i="2"/>
  <c r="X102" i="2"/>
  <c r="AC102" i="2"/>
  <c r="Y102" i="2"/>
  <c r="AA90" i="2"/>
  <c r="AD90" i="2"/>
  <c r="AB92" i="2"/>
  <c r="S135" i="2"/>
  <c r="V88" i="2"/>
  <c r="AA88" i="2" s="1"/>
  <c r="AD88" i="2"/>
  <c r="AB88" i="2"/>
  <c r="AB41" i="2"/>
  <c r="AD41" i="2"/>
  <c r="AA41" i="2"/>
  <c r="AD92" i="2"/>
  <c r="AB111" i="2"/>
  <c r="V59" i="2"/>
  <c r="X104" i="2"/>
  <c r="Y104" i="2"/>
  <c r="AC104" i="2"/>
  <c r="Z104" i="2"/>
  <c r="X85" i="2"/>
  <c r="Y85" i="2"/>
  <c r="Z85" i="2"/>
  <c r="AC85" i="2"/>
  <c r="AC78" i="2"/>
  <c r="V78" i="2" s="1"/>
  <c r="Y78" i="2"/>
  <c r="AB78" i="2" s="1"/>
  <c r="X78" i="2"/>
  <c r="Z78" i="2"/>
  <c r="AD78" i="2" s="1"/>
  <c r="AD45" i="2"/>
  <c r="Y79" i="2"/>
  <c r="Z79" i="2"/>
  <c r="AD79" i="2" s="1"/>
  <c r="AA79" i="2"/>
  <c r="AC79" i="2"/>
  <c r="X79" i="2"/>
  <c r="AB79" i="2" s="1"/>
  <c r="AB47" i="2"/>
  <c r="X30" i="2"/>
  <c r="AB30" i="2" s="1"/>
  <c r="Z30" i="2"/>
  <c r="AD30" i="2" s="1"/>
  <c r="AC30" i="2"/>
  <c r="AA30" i="2"/>
  <c r="Y30" i="2"/>
  <c r="AD50" i="2"/>
  <c r="AB45" i="2"/>
  <c r="V46" i="2"/>
  <c r="V14" i="2"/>
  <c r="Y105" i="2"/>
  <c r="AA105" i="2"/>
  <c r="AC105" i="2"/>
  <c r="Z105" i="2"/>
  <c r="AD105" i="2" s="1"/>
  <c r="X105" i="2"/>
  <c r="AB105" i="2" s="1"/>
  <c r="V87" i="2"/>
  <c r="AA87" i="2" s="1"/>
  <c r="AD55" i="2"/>
  <c r="AA44" i="2"/>
  <c r="V43" i="2"/>
  <c r="AB43" i="2" s="1"/>
  <c r="AB90" i="2"/>
  <c r="AB91" i="2"/>
  <c r="V89" i="2"/>
  <c r="AD89" i="2" s="1"/>
  <c r="AD91" i="2"/>
  <c r="V81" i="2"/>
  <c r="AA81" i="2" s="1"/>
  <c r="AA74" i="2"/>
  <c r="V77" i="2"/>
  <c r="V71" i="2"/>
  <c r="AB74" i="2"/>
  <c r="V76" i="2"/>
  <c r="V57" i="2"/>
  <c r="AA57" i="2" s="1"/>
  <c r="AA60" i="2"/>
  <c r="AB56" i="2"/>
  <c r="AA56" i="2"/>
  <c r="AD56" i="2"/>
  <c r="AB60" i="2"/>
  <c r="Y66" i="2"/>
  <c r="AC66" i="2"/>
  <c r="Z66" i="2"/>
  <c r="X66" i="2"/>
  <c r="AC65" i="2"/>
  <c r="Z65" i="2"/>
  <c r="AD65" i="2" s="1"/>
  <c r="AA65" i="2"/>
  <c r="Y65" i="2"/>
  <c r="X65" i="2"/>
  <c r="AB65" i="2" s="1"/>
  <c r="V63" i="2"/>
  <c r="AB63" i="2" s="1"/>
  <c r="V64" i="2"/>
  <c r="T135" i="2"/>
  <c r="V54" i="2"/>
  <c r="AA54" i="2" s="1"/>
  <c r="AB54" i="2"/>
  <c r="R135" i="2"/>
  <c r="AA50" i="2"/>
  <c r="V52" i="2"/>
  <c r="AB52" i="2" s="1"/>
  <c r="AB48" i="2"/>
  <c r="AA48" i="2"/>
  <c r="Y51" i="2"/>
  <c r="AC51" i="2"/>
  <c r="Z51" i="2"/>
  <c r="X51" i="2"/>
  <c r="U135" i="2"/>
  <c r="AB46" i="2"/>
  <c r="AD43" i="2"/>
  <c r="AA43" i="2"/>
  <c r="U122" i="2"/>
  <c r="V39" i="2"/>
  <c r="AD39" i="2" s="1"/>
  <c r="AC37" i="2"/>
  <c r="Z37" i="2"/>
  <c r="Y37" i="2"/>
  <c r="X37" i="2"/>
  <c r="AC38" i="2"/>
  <c r="Z38" i="2"/>
  <c r="Y38" i="2"/>
  <c r="X38" i="2"/>
  <c r="Z26" i="2"/>
  <c r="AC26" i="2"/>
  <c r="X26" i="2"/>
  <c r="Y26" i="2"/>
  <c r="Z27" i="2"/>
  <c r="AD27" i="2" s="1"/>
  <c r="AC27" i="2"/>
  <c r="X27" i="2"/>
  <c r="AB27" i="2" s="1"/>
  <c r="AA27" i="2"/>
  <c r="Y27" i="2"/>
  <c r="V25" i="2"/>
  <c r="V13" i="2"/>
  <c r="V22" i="2"/>
  <c r="AA22" i="2" s="1"/>
  <c r="V12" i="2"/>
  <c r="Z11" i="2"/>
  <c r="Y11" i="2"/>
  <c r="X11" i="2"/>
  <c r="AC11" i="2"/>
  <c r="AA21" i="2"/>
  <c r="AC21" i="2"/>
  <c r="Y21" i="2"/>
  <c r="X21" i="2"/>
  <c r="AB21" i="2" s="1"/>
  <c r="Z21" i="2"/>
  <c r="AD21" i="2" s="1"/>
  <c r="Z20" i="2"/>
  <c r="AC20" i="2"/>
  <c r="Y20" i="2"/>
  <c r="X20" i="2"/>
  <c r="V15" i="2"/>
  <c r="Y19" i="2"/>
  <c r="AC19" i="2"/>
  <c r="Z19" i="2"/>
  <c r="AD19" i="2" s="1"/>
  <c r="X19" i="2"/>
  <c r="AB19" i="2" s="1"/>
  <c r="AA19" i="2"/>
  <c r="P48" i="7" l="1"/>
  <c r="X48" i="7"/>
  <c r="H46" i="5"/>
  <c r="X72" i="7"/>
  <c r="P72" i="7"/>
  <c r="H70" i="5"/>
  <c r="AB115" i="2"/>
  <c r="AA115" i="2"/>
  <c r="AB112" i="2"/>
  <c r="AA112" i="2"/>
  <c r="V94" i="2"/>
  <c r="AD94" i="2" s="1"/>
  <c r="V102" i="2"/>
  <c r="AA102" i="2" s="1"/>
  <c r="V96" i="2"/>
  <c r="V100" i="2"/>
  <c r="V85" i="2"/>
  <c r="AD85" i="2" s="1"/>
  <c r="AB87" i="2"/>
  <c r="AB81" i="2"/>
  <c r="AA78" i="2"/>
  <c r="AD81" i="2"/>
  <c r="V105" i="2"/>
  <c r="AD87" i="2"/>
  <c r="AD57" i="2"/>
  <c r="AD14" i="2"/>
  <c r="AA14" i="2"/>
  <c r="AB14" i="2"/>
  <c r="V79" i="2"/>
  <c r="AB89" i="2"/>
  <c r="AD46" i="2"/>
  <c r="AA46" i="2"/>
  <c r="V104" i="2"/>
  <c r="AB104" i="2" s="1"/>
  <c r="AA89" i="2"/>
  <c r="V27" i="2"/>
  <c r="V30" i="2"/>
  <c r="AB57" i="2"/>
  <c r="V65" i="2"/>
  <c r="V66" i="2"/>
  <c r="AD66" i="2" s="1"/>
  <c r="AD63" i="2"/>
  <c r="AA63" i="2"/>
  <c r="AD54" i="2"/>
  <c r="AA52" i="2"/>
  <c r="AD52" i="2"/>
  <c r="V51" i="2"/>
  <c r="AA51" i="2" s="1"/>
  <c r="AB39" i="2"/>
  <c r="AA39" i="2"/>
  <c r="V38" i="2"/>
  <c r="AD38" i="2" s="1"/>
  <c r="V37" i="2"/>
  <c r="AA37" i="2" s="1"/>
  <c r="V26" i="2"/>
  <c r="AA26" i="2" s="1"/>
  <c r="AD22" i="2"/>
  <c r="AB22" i="2"/>
  <c r="V19" i="2"/>
  <c r="V20" i="2"/>
  <c r="AA20" i="2" s="1"/>
  <c r="V21" i="2"/>
  <c r="V11" i="2"/>
  <c r="AD102" i="2" l="1"/>
  <c r="K32" i="1" s="1"/>
  <c r="AB102" i="2"/>
  <c r="AD104" i="2"/>
  <c r="K38" i="1" s="1"/>
  <c r="AA94" i="2"/>
  <c r="AB94" i="2"/>
  <c r="AA104" i="2"/>
  <c r="H30" i="3" s="1"/>
  <c r="AA96" i="2"/>
  <c r="AB96" i="2"/>
  <c r="AD96" i="2"/>
  <c r="K20" i="1" s="1"/>
  <c r="AB85" i="2"/>
  <c r="J45" i="1" s="1"/>
  <c r="N45" i="1" s="1"/>
  <c r="O45" i="1" s="1"/>
  <c r="AA85" i="2"/>
  <c r="I45" i="1" s="1"/>
  <c r="AA66" i="2"/>
  <c r="I24" i="1" s="1"/>
  <c r="AB66" i="2"/>
  <c r="J24" i="1" s="1"/>
  <c r="M24" i="1" s="1"/>
  <c r="O24" i="1" s="1"/>
  <c r="AD51" i="2"/>
  <c r="K35" i="1" s="1"/>
  <c r="AB51" i="2"/>
  <c r="J35" i="1" s="1"/>
  <c r="N35" i="1" s="1"/>
  <c r="O35" i="1" s="1"/>
  <c r="AB38" i="2"/>
  <c r="J47" i="1" s="1"/>
  <c r="M47" i="1" s="1"/>
  <c r="O47" i="1" s="1"/>
  <c r="AA38" i="2"/>
  <c r="D25" i="3" s="1"/>
  <c r="AD37" i="2"/>
  <c r="K44" i="1" s="1"/>
  <c r="AB37" i="2"/>
  <c r="J44" i="1" s="1"/>
  <c r="M44" i="1" s="1"/>
  <c r="O44" i="1" s="1"/>
  <c r="K26" i="1"/>
  <c r="AB26" i="2"/>
  <c r="J29" i="1" s="1"/>
  <c r="N29" i="1" s="1"/>
  <c r="O29" i="1" s="1"/>
  <c r="AD26" i="2"/>
  <c r="K29" i="1" s="1"/>
  <c r="E25" i="3"/>
  <c r="D24" i="3"/>
  <c r="F24" i="3"/>
  <c r="F28" i="3"/>
  <c r="I28" i="3"/>
  <c r="I24" i="3"/>
  <c r="G17" i="3"/>
  <c r="I14" i="1"/>
  <c r="F15" i="3"/>
  <c r="H29" i="3"/>
  <c r="F11" i="3"/>
  <c r="H15" i="3"/>
  <c r="D17" i="3"/>
  <c r="D16" i="3"/>
  <c r="I50" i="1"/>
  <c r="I54" i="1"/>
  <c r="G29" i="3"/>
  <c r="J16" i="1"/>
  <c r="N16" i="1" s="1"/>
  <c r="O16" i="1" s="1"/>
  <c r="J40" i="1"/>
  <c r="N40" i="1" s="1"/>
  <c r="O40" i="1" s="1"/>
  <c r="I33" i="1"/>
  <c r="J52" i="1"/>
  <c r="M52" i="1" s="1"/>
  <c r="O52" i="1" s="1"/>
  <c r="G22" i="3"/>
  <c r="F19" i="3"/>
  <c r="E24" i="3"/>
  <c r="D10" i="3"/>
  <c r="E22" i="3"/>
  <c r="H11" i="3"/>
  <c r="F12" i="3"/>
  <c r="H18" i="3"/>
  <c r="I19" i="3"/>
  <c r="G15" i="3"/>
  <c r="I41" i="1"/>
  <c r="J48" i="1"/>
  <c r="M48" i="1" s="1"/>
  <c r="O48" i="1" s="1"/>
  <c r="I64" i="1"/>
  <c r="E15" i="3"/>
  <c r="I29" i="3"/>
  <c r="G19" i="3"/>
  <c r="I16" i="3"/>
  <c r="F29" i="3"/>
  <c r="G24" i="3"/>
  <c r="F30" i="3"/>
  <c r="J41" i="1"/>
  <c r="N41" i="1" s="1"/>
  <c r="O41" i="1" s="1"/>
  <c r="D29" i="3"/>
  <c r="J43" i="1"/>
  <c r="M43" i="1" s="1"/>
  <c r="O43" i="1" s="1"/>
  <c r="J36" i="1"/>
  <c r="N36" i="1" s="1"/>
  <c r="O36" i="1" s="1"/>
  <c r="I17" i="1"/>
  <c r="J63" i="1"/>
  <c r="N63" i="1" s="1"/>
  <c r="O63" i="1" s="1"/>
  <c r="I37" i="1"/>
  <c r="H28" i="3"/>
  <c r="H25" i="3"/>
  <c r="E28" i="3"/>
  <c r="I25" i="3"/>
  <c r="AD25" i="3" s="1"/>
  <c r="AD26" i="3" s="1"/>
  <c r="AD35" i="3" s="1"/>
  <c r="H22" i="3"/>
  <c r="I23" i="1"/>
  <c r="J49" i="1"/>
  <c r="M49" i="1" s="1"/>
  <c r="O49" i="1" s="1"/>
  <c r="I32" i="1"/>
  <c r="J61" i="1"/>
  <c r="N61" i="1" s="1"/>
  <c r="O61" i="1" s="1"/>
  <c r="I30" i="1"/>
  <c r="J15" i="1"/>
  <c r="N15" i="1" s="1"/>
  <c r="O15" i="1" s="1"/>
  <c r="I18" i="1"/>
  <c r="D30" i="3"/>
  <c r="H23" i="3"/>
  <c r="J39" i="1"/>
  <c r="M39" i="1" s="1"/>
  <c r="O39" i="1" s="1"/>
  <c r="H10" i="3"/>
  <c r="I15" i="3"/>
  <c r="F23" i="3"/>
  <c r="D23" i="3"/>
  <c r="G10" i="3"/>
  <c r="I38" i="1"/>
  <c r="J55" i="1"/>
  <c r="N55" i="1" s="1"/>
  <c r="O55" i="1" s="1"/>
  <c r="H16" i="3"/>
  <c r="J46" i="1"/>
  <c r="N46" i="1" s="1"/>
  <c r="O46" i="1" s="1"/>
  <c r="I11" i="1"/>
  <c r="I44" i="1"/>
  <c r="J28" i="1"/>
  <c r="M28" i="1" s="1"/>
  <c r="O28" i="1" s="1"/>
  <c r="I61" i="1"/>
  <c r="J50" i="1"/>
  <c r="N50" i="1" s="1"/>
  <c r="O50" i="1" s="1"/>
  <c r="J25" i="1"/>
  <c r="N25" i="1" s="1"/>
  <c r="O25" i="1" s="1"/>
  <c r="D11" i="3"/>
  <c r="G18" i="3"/>
  <c r="E31" i="3"/>
  <c r="I42" i="1"/>
  <c r="J37" i="1"/>
  <c r="M37" i="1" s="1"/>
  <c r="O37" i="1" s="1"/>
  <c r="F22" i="3"/>
  <c r="G25" i="3"/>
  <c r="E11" i="3"/>
  <c r="Z11" i="3" s="1"/>
  <c r="BL11" i="3" s="1"/>
  <c r="D18" i="3"/>
  <c r="I18" i="3"/>
  <c r="F16" i="3"/>
  <c r="J11" i="1"/>
  <c r="M11" i="1" s="1"/>
  <c r="O11" i="1" s="1"/>
  <c r="I48" i="1"/>
  <c r="J18" i="1"/>
  <c r="M18" i="1" s="1"/>
  <c r="O18" i="1" s="1"/>
  <c r="I63" i="1"/>
  <c r="J19" i="1"/>
  <c r="M19" i="1" s="1"/>
  <c r="O19" i="1" s="1"/>
  <c r="G23" i="3"/>
  <c r="I15" i="1"/>
  <c r="I62" i="1"/>
  <c r="I26" i="1"/>
  <c r="J62" i="1"/>
  <c r="M62" i="1" s="1"/>
  <c r="O62" i="1" s="1"/>
  <c r="J53" i="1"/>
  <c r="N53" i="1" s="1"/>
  <c r="O53" i="1" s="1"/>
  <c r="H31" i="3"/>
  <c r="I16" i="1"/>
  <c r="J14" i="1"/>
  <c r="M14" i="1" s="1"/>
  <c r="O14" i="1" s="1"/>
  <c r="I29" i="1"/>
  <c r="J51" i="1"/>
  <c r="N51" i="1" s="1"/>
  <c r="O51" i="1" s="1"/>
  <c r="I10" i="3"/>
  <c r="F31" i="3"/>
  <c r="J60" i="1"/>
  <c r="N60" i="1" s="1"/>
  <c r="O60" i="1" s="1"/>
  <c r="I36" i="1"/>
  <c r="G11" i="3"/>
  <c r="I25" i="1"/>
  <c r="I17" i="3"/>
  <c r="F17" i="3"/>
  <c r="J23" i="1"/>
  <c r="M23" i="1" s="1"/>
  <c r="O23" i="1" s="1"/>
  <c r="I39" i="1"/>
  <c r="I19" i="1"/>
  <c r="G30" i="3"/>
  <c r="J22" i="1"/>
  <c r="M22" i="1" s="1"/>
  <c r="O22" i="1" s="1"/>
  <c r="I53" i="1"/>
  <c r="I11" i="3"/>
  <c r="H19" i="3"/>
  <c r="I43" i="1"/>
  <c r="E17" i="3"/>
  <c r="E18" i="3"/>
  <c r="F10" i="3"/>
  <c r="F25" i="3"/>
  <c r="D22" i="3"/>
  <c r="I46" i="1"/>
  <c r="I56" i="1"/>
  <c r="I21" i="1"/>
  <c r="J30" i="1"/>
  <c r="N30" i="1" s="1"/>
  <c r="O30" i="1" s="1"/>
  <c r="J20" i="1"/>
  <c r="N20" i="1" s="1"/>
  <c r="O20" i="1" s="1"/>
  <c r="J59" i="1"/>
  <c r="M59" i="1" s="1"/>
  <c r="O59" i="1" s="1"/>
  <c r="E16" i="3"/>
  <c r="J17" i="1"/>
  <c r="M17" i="1" s="1"/>
  <c r="O17" i="1" s="1"/>
  <c r="I31" i="3"/>
  <c r="H12" i="3"/>
  <c r="I60" i="1"/>
  <c r="I22" i="3"/>
  <c r="I23" i="3"/>
  <c r="I27" i="1"/>
  <c r="E10" i="3"/>
  <c r="J38" i="1"/>
  <c r="M38" i="1" s="1"/>
  <c r="O38" i="1" s="1"/>
  <c r="I31" i="1"/>
  <c r="I57" i="1"/>
  <c r="I28" i="1"/>
  <c r="J57" i="1"/>
  <c r="N57" i="1" s="1"/>
  <c r="O57" i="1" s="1"/>
  <c r="E29" i="3"/>
  <c r="D31" i="3"/>
  <c r="D12" i="3"/>
  <c r="J12" i="1"/>
  <c r="N12" i="1" s="1"/>
  <c r="H17" i="3"/>
  <c r="I52" i="1"/>
  <c r="J56" i="1"/>
  <c r="M56" i="1" s="1"/>
  <c r="O56" i="1" s="1"/>
  <c r="I59" i="1"/>
  <c r="I40" i="1"/>
  <c r="I58" i="1"/>
  <c r="I12" i="3"/>
  <c r="F18" i="3"/>
  <c r="E19" i="3"/>
  <c r="J27" i="1"/>
  <c r="M27" i="1" s="1"/>
  <c r="O27" i="1" s="1"/>
  <c r="G31" i="3"/>
  <c r="J34" i="1"/>
  <c r="M34" i="1" s="1"/>
  <c r="O34" i="1" s="1"/>
  <c r="I22" i="1"/>
  <c r="J26" i="1"/>
  <c r="N26" i="1" s="1"/>
  <c r="O26" i="1" s="1"/>
  <c r="E23" i="3"/>
  <c r="I49" i="1"/>
  <c r="H24" i="3"/>
  <c r="J32" i="1"/>
  <c r="N32" i="1" s="1"/>
  <c r="O32" i="1" s="1"/>
  <c r="E12" i="3"/>
  <c r="J33" i="1"/>
  <c r="M33" i="1" s="1"/>
  <c r="O33" i="1" s="1"/>
  <c r="I55" i="1"/>
  <c r="D28" i="3"/>
  <c r="D33" i="3" s="1"/>
  <c r="I34" i="1"/>
  <c r="J13" i="1"/>
  <c r="M13" i="1" s="1"/>
  <c r="O13" i="1" s="1"/>
  <c r="E30" i="3"/>
  <c r="J58" i="1"/>
  <c r="N58" i="1" s="1"/>
  <c r="O58" i="1" s="1"/>
  <c r="I35" i="1"/>
  <c r="I13" i="1"/>
  <c r="I20" i="1"/>
  <c r="J54" i="1"/>
  <c r="N54" i="1" s="1"/>
  <c r="O54" i="1" s="1"/>
  <c r="G12" i="3"/>
  <c r="J64" i="1"/>
  <c r="N64" i="1" s="1"/>
  <c r="O64" i="1" s="1"/>
  <c r="I30" i="3"/>
  <c r="D15" i="3"/>
  <c r="J31" i="1"/>
  <c r="M31" i="1" s="1"/>
  <c r="O31" i="1" s="1"/>
  <c r="I51" i="1"/>
  <c r="I12" i="1"/>
  <c r="J42" i="1"/>
  <c r="M42" i="1" s="1"/>
  <c r="O42" i="1" s="1"/>
  <c r="K43" i="1"/>
  <c r="K58" i="1"/>
  <c r="K40" i="1"/>
  <c r="K62" i="1"/>
  <c r="K63" i="1"/>
  <c r="K13" i="1"/>
  <c r="K15" i="1"/>
  <c r="K25" i="1"/>
  <c r="K19" i="1"/>
  <c r="K51" i="1"/>
  <c r="K27" i="1"/>
  <c r="K34" i="1"/>
  <c r="K60" i="1"/>
  <c r="K16" i="1"/>
  <c r="K52" i="1"/>
  <c r="K31" i="1"/>
  <c r="K59" i="1"/>
  <c r="K17" i="1"/>
  <c r="K39" i="1"/>
  <c r="K22" i="1"/>
  <c r="K24" i="1"/>
  <c r="K53" i="1"/>
  <c r="K47" i="1"/>
  <c r="K18" i="1"/>
  <c r="K49" i="1"/>
  <c r="K36" i="1"/>
  <c r="K33" i="1"/>
  <c r="K55" i="1"/>
  <c r="K37" i="1"/>
  <c r="K41" i="1"/>
  <c r="K42" i="1"/>
  <c r="K11" i="1"/>
  <c r="K28" i="1"/>
  <c r="K64" i="1"/>
  <c r="K56" i="1"/>
  <c r="K54" i="1"/>
  <c r="K61" i="1"/>
  <c r="K14" i="1"/>
  <c r="K50" i="1"/>
  <c r="K46" i="1"/>
  <c r="K12" i="1"/>
  <c r="K57" i="1"/>
  <c r="K23" i="1"/>
  <c r="K45" i="1"/>
  <c r="K30" i="1"/>
  <c r="K48" i="1"/>
  <c r="AD20" i="2"/>
  <c r="K21" i="1" s="1"/>
  <c r="AB20" i="2"/>
  <c r="J21" i="1" s="1"/>
  <c r="N21" i="1" s="1"/>
  <c r="O21" i="1" s="1"/>
  <c r="AD11" i="2"/>
  <c r="AB11" i="2"/>
  <c r="AA11" i="2"/>
  <c r="H33" i="3" l="1"/>
  <c r="I33" i="3"/>
  <c r="F33" i="3"/>
  <c r="E33" i="3"/>
  <c r="G28" i="3"/>
  <c r="G33" i="3" s="1"/>
  <c r="G16" i="3"/>
  <c r="G20" i="3" s="1"/>
  <c r="I47" i="1"/>
  <c r="AA121" i="2"/>
  <c r="AB121" i="2"/>
  <c r="I26" i="3"/>
  <c r="F13" i="3"/>
  <c r="AA17" i="3"/>
  <c r="Y25" i="3"/>
  <c r="AC31" i="3"/>
  <c r="Z30" i="3"/>
  <c r="Y15" i="3"/>
  <c r="I10" i="1"/>
  <c r="I66" i="1" s="1"/>
  <c r="AA16" i="3"/>
  <c r="I20" i="3"/>
  <c r="AC29" i="3"/>
  <c r="Z18" i="3"/>
  <c r="H13" i="3"/>
  <c r="AC10" i="3"/>
  <c r="AC13" i="3" s="1"/>
  <c r="Y29" i="3"/>
  <c r="AB15" i="3"/>
  <c r="F20" i="3"/>
  <c r="K10" i="1"/>
  <c r="K66" i="1" s="1"/>
  <c r="AD121" i="2"/>
  <c r="Y28" i="3"/>
  <c r="AC17" i="3"/>
  <c r="Z10" i="3"/>
  <c r="E13" i="3"/>
  <c r="AB11" i="3"/>
  <c r="Y18" i="3"/>
  <c r="AC22" i="3"/>
  <c r="H26" i="3"/>
  <c r="Z29" i="3"/>
  <c r="AB12" i="3"/>
  <c r="AB31" i="3"/>
  <c r="D19" i="3"/>
  <c r="D20" i="3" s="1"/>
  <c r="AA30" i="3"/>
  <c r="AC18" i="3"/>
  <c r="J10" i="1"/>
  <c r="AB30" i="3"/>
  <c r="AB25" i="3"/>
  <c r="AC23" i="3"/>
  <c r="AB24" i="3"/>
  <c r="AB29" i="3"/>
  <c r="AB17" i="3"/>
  <c r="Z12" i="3"/>
  <c r="Z19" i="3"/>
  <c r="O12" i="1"/>
  <c r="N66" i="1"/>
  <c r="D26" i="3"/>
  <c r="Y22" i="3"/>
  <c r="F26" i="3"/>
  <c r="Y30" i="3"/>
  <c r="AC25" i="3"/>
  <c r="AA29" i="3"/>
  <c r="Y12" i="3"/>
  <c r="I13" i="3"/>
  <c r="AB23" i="3"/>
  <c r="AC16" i="3"/>
  <c r="AC28" i="3"/>
  <c r="AC33" i="3" s="1"/>
  <c r="E26" i="3"/>
  <c r="AC24" i="3"/>
  <c r="Y31" i="3"/>
  <c r="AB19" i="3"/>
  <c r="Y10" i="3"/>
  <c r="D13" i="3"/>
  <c r="Y16" i="3"/>
  <c r="Z31" i="3"/>
  <c r="Y17" i="3"/>
  <c r="Z17" i="3"/>
  <c r="AB18" i="3"/>
  <c r="AB10" i="3"/>
  <c r="G13" i="3"/>
  <c r="Z15" i="3"/>
  <c r="E20" i="3"/>
  <c r="AC30" i="3"/>
  <c r="Y24" i="3"/>
  <c r="Z16" i="3"/>
  <c r="Y11" i="3"/>
  <c r="Y23" i="3"/>
  <c r="G26" i="3"/>
  <c r="AB22" i="3"/>
  <c r="AC15" i="3"/>
  <c r="H20" i="3"/>
  <c r="AA33" i="3" l="1"/>
  <c r="Z33" i="3"/>
  <c r="Y33" i="3"/>
  <c r="AB16" i="3"/>
  <c r="AB20" i="3" s="1"/>
  <c r="AB28" i="3"/>
  <c r="AB33" i="3" s="1"/>
  <c r="G35" i="3"/>
  <c r="AB13" i="3"/>
  <c r="AA20" i="3"/>
  <c r="Z13" i="3"/>
  <c r="F35" i="3"/>
  <c r="Y26" i="3"/>
  <c r="I35" i="3"/>
  <c r="Z20" i="3"/>
  <c r="J20" i="3"/>
  <c r="AB26" i="3"/>
  <c r="J13" i="3"/>
  <c r="Y13" i="3"/>
  <c r="M10" i="1"/>
  <c r="J66" i="1"/>
  <c r="H35" i="3"/>
  <c r="J33" i="3"/>
  <c r="AC26" i="3"/>
  <c r="Y19" i="3"/>
  <c r="Y20" i="3" s="1"/>
  <c r="D35" i="3"/>
  <c r="J26" i="3"/>
  <c r="AC20" i="3"/>
  <c r="E35" i="3"/>
  <c r="J38" i="3"/>
  <c r="AE44" i="3" s="1"/>
  <c r="AE26" i="3" l="1"/>
  <c r="Z35" i="3"/>
  <c r="AA35" i="3"/>
  <c r="AE13" i="3"/>
  <c r="J35" i="3"/>
  <c r="AE20" i="3"/>
  <c r="Y35" i="3"/>
  <c r="AB35" i="3"/>
  <c r="O10" i="1"/>
  <c r="O66" i="1" s="1"/>
  <c r="N67" i="1" s="1"/>
  <c r="M66" i="1"/>
  <c r="AC35" i="3"/>
  <c r="M67" i="1" l="1"/>
  <c r="O67" i="1" s="1"/>
  <c r="AE35" i="3"/>
  <c r="AE46" i="3" s="1"/>
  <c r="AW32" i="3" l="1"/>
  <c r="BG25" i="3" l="1"/>
  <c r="AW25" i="3"/>
  <c r="BP25" i="3" l="1"/>
  <c r="AW26" i="3"/>
  <c r="E15" i="6" l="1"/>
  <c r="C15" i="6" l="1"/>
  <c r="J72" i="7" l="1"/>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J13" i="7"/>
  <c r="J12" i="7"/>
  <c r="J11" i="7"/>
  <c r="J79" i="7"/>
  <c r="V33" i="7" l="1"/>
  <c r="E31" i="5"/>
  <c r="AR33" i="7"/>
  <c r="S33" i="7"/>
  <c r="Y33" i="7"/>
  <c r="Z33" i="7" s="1"/>
  <c r="AQ33" i="7"/>
  <c r="AR13" i="7"/>
  <c r="S13" i="7"/>
  <c r="E11" i="5"/>
  <c r="V13" i="7"/>
  <c r="AQ13" i="7"/>
  <c r="Y13" i="7"/>
  <c r="Z13" i="7" s="1"/>
  <c r="Y50" i="7"/>
  <c r="Z50" i="7" s="1"/>
  <c r="AR50" i="7"/>
  <c r="S50" i="7"/>
  <c r="AQ50" i="7"/>
  <c r="V50" i="7"/>
  <c r="E48" i="5"/>
  <c r="E60" i="5"/>
  <c r="AQ62" i="7"/>
  <c r="AR62" i="7"/>
  <c r="V62" i="7"/>
  <c r="Y62" i="7"/>
  <c r="Z62" i="7" s="1"/>
  <c r="S62" i="7"/>
  <c r="AR68" i="7"/>
  <c r="E66" i="5"/>
  <c r="V68" i="7"/>
  <c r="Y68" i="7"/>
  <c r="Z68" i="7" s="1"/>
  <c r="S68" i="7"/>
  <c r="AQ68" i="7"/>
  <c r="AR23" i="7"/>
  <c r="V23" i="7"/>
  <c r="E21" i="5"/>
  <c r="S23" i="7"/>
  <c r="Y23" i="7"/>
  <c r="Z23" i="7" s="1"/>
  <c r="AQ23" i="7"/>
  <c r="S14" i="7"/>
  <c r="V14" i="7"/>
  <c r="E12" i="5"/>
  <c r="Y14" i="7"/>
  <c r="Z14" i="7" s="1"/>
  <c r="AQ14" i="7"/>
  <c r="AR14" i="7"/>
  <c r="E18" i="5"/>
  <c r="V20" i="7"/>
  <c r="Y20" i="7"/>
  <c r="Z20" i="7" s="1"/>
  <c r="AR20" i="7"/>
  <c r="S20" i="7"/>
  <c r="AQ20" i="7"/>
  <c r="AR26" i="7"/>
  <c r="S26" i="7"/>
  <c r="AQ26" i="7"/>
  <c r="V26" i="7"/>
  <c r="Y26" i="7"/>
  <c r="Z26" i="7" s="1"/>
  <c r="E24" i="5"/>
  <c r="S32" i="7"/>
  <c r="V32" i="7"/>
  <c r="Y32" i="7"/>
  <c r="Z32" i="7" s="1"/>
  <c r="AR32" i="7"/>
  <c r="E30" i="5"/>
  <c r="AQ32" i="7"/>
  <c r="AR38" i="7"/>
  <c r="Y38" i="7"/>
  <c r="Z38" i="7" s="1"/>
  <c r="S38" i="7"/>
  <c r="E36" i="5"/>
  <c r="V38" i="7"/>
  <c r="AQ38" i="7"/>
  <c r="E42" i="5"/>
  <c r="V44" i="7"/>
  <c r="AR44" i="7"/>
  <c r="AQ44" i="7"/>
  <c r="Y44" i="7"/>
  <c r="Z44" i="7" s="1"/>
  <c r="S44" i="7"/>
  <c r="AQ56" i="7"/>
  <c r="S56" i="7"/>
  <c r="Y56" i="7"/>
  <c r="Z56" i="7" s="1"/>
  <c r="V56" i="7"/>
  <c r="E54" i="5"/>
  <c r="AR56" i="7"/>
  <c r="AQ39" i="7"/>
  <c r="Y39" i="7"/>
  <c r="Z39" i="7" s="1"/>
  <c r="S39" i="7"/>
  <c r="AR39" i="7"/>
  <c r="E37" i="5"/>
  <c r="V39" i="7"/>
  <c r="Y51" i="7"/>
  <c r="Z51" i="7" s="1"/>
  <c r="V51" i="7"/>
  <c r="E49" i="5"/>
  <c r="S51" i="7"/>
  <c r="AQ51" i="7"/>
  <c r="AR51" i="7"/>
  <c r="Y57" i="7"/>
  <c r="Z57" i="7" s="1"/>
  <c r="E55" i="5"/>
  <c r="V57" i="7"/>
  <c r="S57" i="7"/>
  <c r="Y69" i="7"/>
  <c r="Z69" i="7" s="1"/>
  <c r="V69" i="7"/>
  <c r="E67" i="5"/>
  <c r="AQ69" i="7"/>
  <c r="AR69" i="7"/>
  <c r="S69" i="7"/>
  <c r="V63" i="7"/>
  <c r="AR63" i="7"/>
  <c r="E61" i="5"/>
  <c r="S63" i="7"/>
  <c r="Y63" i="7"/>
  <c r="Z63" i="7" s="1"/>
  <c r="AQ63" i="7"/>
  <c r="Y45" i="7"/>
  <c r="Z45" i="7" s="1"/>
  <c r="AQ45" i="7"/>
  <c r="E43" i="5"/>
  <c r="S45" i="7"/>
  <c r="AR45" i="7"/>
  <c r="V45" i="7"/>
  <c r="Y22" i="7"/>
  <c r="Z22" i="7" s="1"/>
  <c r="E20" i="5"/>
  <c r="V22" i="7"/>
  <c r="AQ22" i="7"/>
  <c r="S22" i="7"/>
  <c r="AR22" i="7"/>
  <c r="Y58" i="7"/>
  <c r="Z58" i="7" s="1"/>
  <c r="V58" i="7"/>
  <c r="S58" i="7"/>
  <c r="E56" i="5"/>
  <c r="E68" i="5"/>
  <c r="AQ70" i="7"/>
  <c r="Y70" i="7"/>
  <c r="Z70" i="7" s="1"/>
  <c r="V70" i="7"/>
  <c r="S70" i="7"/>
  <c r="AR70" i="7"/>
  <c r="Y16" i="7"/>
  <c r="Z16" i="7" s="1"/>
  <c r="E14" i="5"/>
  <c r="S16" i="7"/>
  <c r="V16" i="7"/>
  <c r="AQ16" i="7"/>
  <c r="AR16" i="7"/>
  <c r="AR28" i="7"/>
  <c r="AQ28" i="7"/>
  <c r="V28" i="7"/>
  <c r="Y28" i="7"/>
  <c r="Z28" i="7" s="1"/>
  <c r="S28" i="7"/>
  <c r="E26" i="5"/>
  <c r="V34" i="7"/>
  <c r="E32" i="5"/>
  <c r="AR34" i="7"/>
  <c r="AQ34" i="7"/>
  <c r="Y34" i="7"/>
  <c r="Z34" i="7" s="1"/>
  <c r="S34" i="7"/>
  <c r="AR40" i="7"/>
  <c r="AQ40" i="7"/>
  <c r="S40" i="7"/>
  <c r="V40" i="7"/>
  <c r="E38" i="5"/>
  <c r="Y40" i="7"/>
  <c r="Z40" i="7" s="1"/>
  <c r="AQ46" i="7"/>
  <c r="AR46" i="7"/>
  <c r="V46" i="7"/>
  <c r="S46" i="7"/>
  <c r="Y46" i="7"/>
  <c r="Z46" i="7" s="1"/>
  <c r="E44" i="5"/>
  <c r="V52" i="7"/>
  <c r="AQ52" i="7"/>
  <c r="S52" i="7"/>
  <c r="Y52" i="7"/>
  <c r="Z52" i="7" s="1"/>
  <c r="AR52" i="7"/>
  <c r="E50" i="5"/>
  <c r="S64" i="7"/>
  <c r="V64" i="7"/>
  <c r="E62" i="5"/>
  <c r="AQ64" i="7"/>
  <c r="AR64" i="7"/>
  <c r="Y64" i="7"/>
  <c r="Z64" i="7" s="1"/>
  <c r="S21" i="7"/>
  <c r="Y21" i="7"/>
  <c r="Z21" i="7" s="1"/>
  <c r="AQ21" i="7"/>
  <c r="E19" i="5"/>
  <c r="V21" i="7"/>
  <c r="AR21" i="7"/>
  <c r="V29" i="7"/>
  <c r="AQ29" i="7"/>
  <c r="S29" i="7"/>
  <c r="E27" i="5"/>
  <c r="Y29" i="7"/>
  <c r="Z29" i="7" s="1"/>
  <c r="AR29" i="7"/>
  <c r="Y35" i="7"/>
  <c r="Z35" i="7" s="1"/>
  <c r="E33" i="5"/>
  <c r="AQ35" i="7"/>
  <c r="AR35" i="7"/>
  <c r="V35" i="7"/>
  <c r="S35" i="7"/>
  <c r="AR41" i="7"/>
  <c r="E39" i="5"/>
  <c r="Y41" i="7"/>
  <c r="Z41" i="7" s="1"/>
  <c r="AQ41" i="7"/>
  <c r="V41" i="7"/>
  <c r="S41" i="7"/>
  <c r="AR47" i="7"/>
  <c r="V47" i="7"/>
  <c r="AQ47" i="7"/>
  <c r="S47" i="7"/>
  <c r="E45" i="5"/>
  <c r="Y47" i="7"/>
  <c r="Z47" i="7" s="1"/>
  <c r="E51" i="5"/>
  <c r="Y53" i="7"/>
  <c r="Z53" i="7" s="1"/>
  <c r="S53" i="7"/>
  <c r="V53" i="7"/>
  <c r="AQ59" i="7"/>
  <c r="S59" i="7"/>
  <c r="E57" i="5"/>
  <c r="V59" i="7"/>
  <c r="Y59" i="7"/>
  <c r="Z59" i="7" s="1"/>
  <c r="AR59" i="7"/>
  <c r="AR71" i="7"/>
  <c r="V71" i="7"/>
  <c r="AQ71" i="7"/>
  <c r="Y71" i="7"/>
  <c r="Z71" i="7" s="1"/>
  <c r="S71" i="7"/>
  <c r="E69" i="5"/>
  <c r="V11" i="7"/>
  <c r="E9" i="5"/>
  <c r="AR11" i="7"/>
  <c r="AR74" i="7" s="1"/>
  <c r="J75" i="7"/>
  <c r="AQ11" i="7"/>
  <c r="AQ74" i="7" s="1"/>
  <c r="J77" i="7"/>
  <c r="Y11" i="7"/>
  <c r="S11" i="7"/>
  <c r="Y65" i="7"/>
  <c r="Z65" i="7" s="1"/>
  <c r="E63" i="5"/>
  <c r="S65" i="7"/>
  <c r="V65" i="7"/>
  <c r="AQ65" i="7"/>
  <c r="AR65" i="7"/>
  <c r="S15" i="7"/>
  <c r="AR15" i="7"/>
  <c r="E13" i="5"/>
  <c r="AQ15" i="7"/>
  <c r="V15" i="7"/>
  <c r="Y15" i="7"/>
  <c r="Z15" i="7" s="1"/>
  <c r="AR17" i="7"/>
  <c r="S17" i="7"/>
  <c r="V17" i="7"/>
  <c r="Y17" i="7"/>
  <c r="Z17" i="7" s="1"/>
  <c r="E15" i="5"/>
  <c r="AQ17" i="7"/>
  <c r="AR12" i="7"/>
  <c r="V12" i="7"/>
  <c r="Y12" i="7"/>
  <c r="Z12" i="7" s="1"/>
  <c r="S12" i="7"/>
  <c r="E10" i="5"/>
  <c r="AQ12" i="7"/>
  <c r="S18" i="7"/>
  <c r="E16" i="5"/>
  <c r="V18" i="7"/>
  <c r="AR18" i="7"/>
  <c r="AQ18" i="7"/>
  <c r="Y18" i="7"/>
  <c r="Z18" i="7" s="1"/>
  <c r="Y24" i="7"/>
  <c r="Z24" i="7" s="1"/>
  <c r="AQ24" i="7"/>
  <c r="S24" i="7"/>
  <c r="E22" i="5"/>
  <c r="V24" i="7"/>
  <c r="AR24" i="7"/>
  <c r="S30" i="7"/>
  <c r="AQ30" i="7"/>
  <c r="Y30" i="7"/>
  <c r="Z30" i="7" s="1"/>
  <c r="V30" i="7"/>
  <c r="AR30" i="7"/>
  <c r="E28" i="5"/>
  <c r="AQ36" i="7"/>
  <c r="V36" i="7"/>
  <c r="E34" i="5"/>
  <c r="Y36" i="7"/>
  <c r="Z36" i="7" s="1"/>
  <c r="AR36" i="7"/>
  <c r="S36" i="7"/>
  <c r="V42" i="7"/>
  <c r="AQ42" i="7"/>
  <c r="S42" i="7"/>
  <c r="E40" i="5"/>
  <c r="AR42" i="7"/>
  <c r="Y42" i="7"/>
  <c r="Z42" i="7" s="1"/>
  <c r="S48" i="7"/>
  <c r="Y48" i="7"/>
  <c r="Z48" i="7" s="1"/>
  <c r="AQ48" i="7"/>
  <c r="E46" i="5"/>
  <c r="V48" i="7"/>
  <c r="AR48" i="7"/>
  <c r="S66" i="7"/>
  <c r="AR66" i="7"/>
  <c r="Y66" i="7"/>
  <c r="Z66" i="7" s="1"/>
  <c r="AQ66" i="7"/>
  <c r="V66" i="7"/>
  <c r="E64" i="5"/>
  <c r="Y72" i="7"/>
  <c r="Z72" i="7" s="1"/>
  <c r="V72" i="7"/>
  <c r="AQ72" i="7"/>
  <c r="E70" i="5"/>
  <c r="AR72" i="7"/>
  <c r="S72" i="7"/>
  <c r="AR54" i="7"/>
  <c r="AQ54" i="7"/>
  <c r="V54" i="7"/>
  <c r="Y54" i="7"/>
  <c r="Z54" i="7" s="1"/>
  <c r="E52" i="5"/>
  <c r="S54" i="7"/>
  <c r="S60" i="7"/>
  <c r="Y60" i="7"/>
  <c r="Z60" i="7" s="1"/>
  <c r="AR60" i="7"/>
  <c r="V60" i="7"/>
  <c r="E58" i="5"/>
  <c r="AQ60" i="7"/>
  <c r="AQ27" i="7"/>
  <c r="E25" i="5"/>
  <c r="V27" i="7"/>
  <c r="Y27" i="7"/>
  <c r="Z27" i="7" s="1"/>
  <c r="S27" i="7"/>
  <c r="AR27" i="7"/>
  <c r="E17" i="5"/>
  <c r="AQ19" i="7"/>
  <c r="S19" i="7"/>
  <c r="Y19" i="7"/>
  <c r="Z19" i="7" s="1"/>
  <c r="AR19" i="7"/>
  <c r="V19" i="7"/>
  <c r="S25" i="7"/>
  <c r="AQ25" i="7"/>
  <c r="E23" i="5"/>
  <c r="V25" i="7"/>
  <c r="Y25" i="7"/>
  <c r="Z25" i="7" s="1"/>
  <c r="AR25" i="7"/>
  <c r="Y31" i="7"/>
  <c r="Z31" i="7" s="1"/>
  <c r="V31" i="7"/>
  <c r="AR31" i="7"/>
  <c r="S31" i="7"/>
  <c r="E29" i="5"/>
  <c r="AQ31" i="7"/>
  <c r="Y37" i="7"/>
  <c r="Z37" i="7" s="1"/>
  <c r="S37" i="7"/>
  <c r="E35" i="5"/>
  <c r="AQ37" i="7"/>
  <c r="AR37" i="7"/>
  <c r="V37" i="7"/>
  <c r="S43" i="7"/>
  <c r="AQ43" i="7"/>
  <c r="V43" i="7"/>
  <c r="Y43" i="7"/>
  <c r="Z43" i="7" s="1"/>
  <c r="E41" i="5"/>
  <c r="AR43" i="7"/>
  <c r="AQ49" i="7"/>
  <c r="S49" i="7"/>
  <c r="V49" i="7"/>
  <c r="Y49" i="7"/>
  <c r="Z49" i="7" s="1"/>
  <c r="AR49" i="7"/>
  <c r="E47" i="5"/>
  <c r="S55" i="7"/>
  <c r="V55" i="7"/>
  <c r="E53" i="5"/>
  <c r="AQ55" i="7"/>
  <c r="AR55" i="7"/>
  <c r="Y55" i="7"/>
  <c r="Z55" i="7" s="1"/>
  <c r="AQ61" i="7"/>
  <c r="AR61" i="7"/>
  <c r="Y61" i="7"/>
  <c r="Z61" i="7" s="1"/>
  <c r="S61" i="7"/>
  <c r="V61" i="7"/>
  <c r="E59" i="5"/>
  <c r="V67" i="7"/>
  <c r="Y67" i="7"/>
  <c r="Z67" i="7" s="1"/>
  <c r="S67" i="7"/>
  <c r="E65" i="5"/>
  <c r="J30" i="5" l="1"/>
  <c r="I30" i="5"/>
  <c r="L30" i="5"/>
  <c r="M30" i="5" s="1"/>
  <c r="I23" i="5"/>
  <c r="L23" i="5"/>
  <c r="M23" i="5" s="1"/>
  <c r="J23" i="5"/>
  <c r="AA66" i="7"/>
  <c r="T42" i="7"/>
  <c r="T53" i="7"/>
  <c r="L37" i="5"/>
  <c r="M37" i="5" s="1"/>
  <c r="I37" i="5"/>
  <c r="J37" i="5"/>
  <c r="I16" i="5"/>
  <c r="J16" i="5"/>
  <c r="L16" i="5"/>
  <c r="M16" i="5" s="1"/>
  <c r="I63" i="5"/>
  <c r="J63" i="5"/>
  <c r="L63" i="5"/>
  <c r="M63" i="5" s="1"/>
  <c r="L39" i="5"/>
  <c r="M39" i="5" s="1"/>
  <c r="J39" i="5"/>
  <c r="I39" i="5"/>
  <c r="L32" i="5"/>
  <c r="M32" i="5" s="1"/>
  <c r="I32" i="5"/>
  <c r="J32" i="5"/>
  <c r="I14" i="5"/>
  <c r="L14" i="5"/>
  <c r="M14" i="5" s="1"/>
  <c r="J14" i="5"/>
  <c r="I35" i="5"/>
  <c r="L35" i="5"/>
  <c r="M35" i="5" s="1"/>
  <c r="J35" i="5"/>
  <c r="T71" i="7"/>
  <c r="L25" i="5"/>
  <c r="M25" i="5" s="1"/>
  <c r="J25" i="5"/>
  <c r="I25" i="5"/>
  <c r="T25" i="7"/>
  <c r="T66" i="7"/>
  <c r="T18" i="7"/>
  <c r="I51" i="5"/>
  <c r="L51" i="5"/>
  <c r="M51" i="5" s="1"/>
  <c r="J51" i="5"/>
  <c r="T64" i="7"/>
  <c r="T22" i="7"/>
  <c r="AA63" i="7"/>
  <c r="J21" i="5"/>
  <c r="L21" i="5"/>
  <c r="M21" i="5" s="1"/>
  <c r="I21" i="5"/>
  <c r="J11" i="5"/>
  <c r="I11" i="5"/>
  <c r="L11" i="5"/>
  <c r="M11" i="5" s="1"/>
  <c r="AA31" i="7"/>
  <c r="J40" i="5"/>
  <c r="L40" i="5"/>
  <c r="M40" i="5" s="1"/>
  <c r="I40" i="5"/>
  <c r="J69" i="5"/>
  <c r="L69" i="5"/>
  <c r="M69" i="5" s="1"/>
  <c r="I69" i="5"/>
  <c r="I62" i="5"/>
  <c r="J62" i="5"/>
  <c r="L62" i="5"/>
  <c r="M62" i="5" s="1"/>
  <c r="T16" i="7"/>
  <c r="AA58" i="7"/>
  <c r="T49" i="7"/>
  <c r="S77" i="7"/>
  <c r="T55" i="7" s="1"/>
  <c r="AA47" i="7"/>
  <c r="J50" i="5"/>
  <c r="I50" i="5"/>
  <c r="L50" i="5"/>
  <c r="M50" i="5" s="1"/>
  <c r="AA40" i="7"/>
  <c r="I26" i="5"/>
  <c r="L26" i="5"/>
  <c r="M26" i="5" s="1"/>
  <c r="J26" i="5"/>
  <c r="I55" i="5"/>
  <c r="L55" i="5"/>
  <c r="M55" i="5" s="1"/>
  <c r="J55" i="5"/>
  <c r="AA13" i="7"/>
  <c r="J38" i="5"/>
  <c r="L38" i="5"/>
  <c r="M38" i="5" s="1"/>
  <c r="I38" i="5"/>
  <c r="AA57" i="7"/>
  <c r="J42" i="5"/>
  <c r="I42" i="5"/>
  <c r="L42" i="5"/>
  <c r="M42" i="5" s="1"/>
  <c r="L18" i="5"/>
  <c r="M18" i="5" s="1"/>
  <c r="J18" i="5"/>
  <c r="I18" i="5"/>
  <c r="J60" i="5"/>
  <c r="L60" i="5"/>
  <c r="M60" i="5" s="1"/>
  <c r="I60" i="5"/>
  <c r="AA54" i="7"/>
  <c r="AA17" i="7"/>
  <c r="I29" i="5"/>
  <c r="J29" i="5"/>
  <c r="L29" i="5"/>
  <c r="M29" i="5" s="1"/>
  <c r="I10" i="5"/>
  <c r="L10" i="5"/>
  <c r="M10" i="5" s="1"/>
  <c r="J10" i="5"/>
  <c r="I61" i="5"/>
  <c r="L61" i="5"/>
  <c r="M61" i="5" s="1"/>
  <c r="J61" i="5"/>
  <c r="L65" i="5"/>
  <c r="M65" i="5" s="1"/>
  <c r="J65" i="5"/>
  <c r="I65" i="5"/>
  <c r="I70" i="5"/>
  <c r="L70" i="5"/>
  <c r="M70" i="5" s="1"/>
  <c r="J70" i="5"/>
  <c r="AA36" i="7"/>
  <c r="L22" i="5"/>
  <c r="M22" i="5" s="1"/>
  <c r="I22" i="5"/>
  <c r="J22" i="5"/>
  <c r="T12" i="7"/>
  <c r="J76" i="7"/>
  <c r="T47" i="7"/>
  <c r="J19" i="5"/>
  <c r="L19" i="5"/>
  <c r="M19" i="5" s="1"/>
  <c r="I19" i="5"/>
  <c r="AA28" i="7"/>
  <c r="I20" i="5"/>
  <c r="L20" i="5"/>
  <c r="M20" i="5" s="1"/>
  <c r="J20" i="5"/>
  <c r="L24" i="5"/>
  <c r="M24" i="5" s="1"/>
  <c r="J24" i="5"/>
  <c r="I24" i="5"/>
  <c r="J48" i="5"/>
  <c r="L48" i="5"/>
  <c r="M48" i="5" s="1"/>
  <c r="I48" i="5"/>
  <c r="J27" i="5"/>
  <c r="I27" i="5"/>
  <c r="L27" i="5"/>
  <c r="M27" i="5" s="1"/>
  <c r="T62" i="7"/>
  <c r="L45" i="5"/>
  <c r="M45" i="5" s="1"/>
  <c r="J45" i="5"/>
  <c r="I45" i="5"/>
  <c r="T28" i="7"/>
  <c r="AA43" i="7"/>
  <c r="T31" i="7"/>
  <c r="T67" i="7"/>
  <c r="I53" i="5"/>
  <c r="L53" i="5"/>
  <c r="M53" i="5" s="1"/>
  <c r="J53" i="5"/>
  <c r="T19" i="7"/>
  <c r="J34" i="5"/>
  <c r="L34" i="5"/>
  <c r="M34" i="5" s="1"/>
  <c r="I34" i="5"/>
  <c r="T24" i="7"/>
  <c r="L13" i="5"/>
  <c r="M13" i="5" s="1"/>
  <c r="J13" i="5"/>
  <c r="I13" i="5"/>
  <c r="AA59" i="7"/>
  <c r="T52" i="7"/>
  <c r="T40" i="7"/>
  <c r="J54" i="5"/>
  <c r="L54" i="5"/>
  <c r="M54" i="5" s="1"/>
  <c r="I54" i="5"/>
  <c r="T68" i="7"/>
  <c r="I41" i="5"/>
  <c r="J41" i="5"/>
  <c r="L41" i="5"/>
  <c r="M41" i="5" s="1"/>
  <c r="L58" i="5"/>
  <c r="M58" i="5" s="1"/>
  <c r="I58" i="5"/>
  <c r="J58" i="5"/>
  <c r="Z11" i="7"/>
  <c r="Z77" i="7" s="1"/>
  <c r="AA11" i="7" s="1"/>
  <c r="Y77" i="7"/>
  <c r="I46" i="5"/>
  <c r="L46" i="5"/>
  <c r="M46" i="5" s="1"/>
  <c r="J46" i="5"/>
  <c r="AA60" i="7"/>
  <c r="AA48" i="7"/>
  <c r="I33" i="5"/>
  <c r="L33" i="5"/>
  <c r="M33" i="5" s="1"/>
  <c r="J33" i="5"/>
  <c r="AA21" i="7"/>
  <c r="T69" i="7"/>
  <c r="T51" i="7"/>
  <c r="J36" i="5"/>
  <c r="I36" i="5"/>
  <c r="L36" i="5"/>
  <c r="M36" i="5" s="1"/>
  <c r="AA14" i="7"/>
  <c r="T33" i="7"/>
  <c r="L17" i="5"/>
  <c r="M17" i="5" s="1"/>
  <c r="J17" i="5"/>
  <c r="I17" i="5"/>
  <c r="T48" i="7"/>
  <c r="AA24" i="7"/>
  <c r="T15" i="7"/>
  <c r="J57" i="5"/>
  <c r="L57" i="5"/>
  <c r="M57" i="5" s="1"/>
  <c r="I57" i="5"/>
  <c r="AA35" i="7"/>
  <c r="T21" i="7"/>
  <c r="J68" i="5"/>
  <c r="L68" i="5"/>
  <c r="M68" i="5" s="1"/>
  <c r="I68" i="5"/>
  <c r="J49" i="5"/>
  <c r="I49" i="5"/>
  <c r="L49" i="5"/>
  <c r="M49" i="5" s="1"/>
  <c r="AA56" i="7"/>
  <c r="T38" i="7"/>
  <c r="J12" i="5"/>
  <c r="L12" i="5"/>
  <c r="M12" i="5" s="1"/>
  <c r="I12" i="5"/>
  <c r="T50" i="7"/>
  <c r="T43" i="7"/>
  <c r="T60" i="7"/>
  <c r="J47" i="5"/>
  <c r="I47" i="5"/>
  <c r="L47" i="5"/>
  <c r="M47" i="5" s="1"/>
  <c r="T54" i="7"/>
  <c r="E74" i="5"/>
  <c r="E77" i="5" s="1"/>
  <c r="I9" i="5"/>
  <c r="E76" i="5"/>
  <c r="J9" i="5"/>
  <c r="L9" i="5"/>
  <c r="T59" i="7"/>
  <c r="T41" i="7"/>
  <c r="AA64" i="7"/>
  <c r="L44" i="5"/>
  <c r="M44" i="5" s="1"/>
  <c r="I44" i="5"/>
  <c r="J44" i="5"/>
  <c r="T34" i="7"/>
  <c r="L56" i="5"/>
  <c r="M56" i="5" s="1"/>
  <c r="I56" i="5"/>
  <c r="J56" i="5"/>
  <c r="T45" i="7"/>
  <c r="T56" i="7"/>
  <c r="AA38" i="7"/>
  <c r="T26" i="7"/>
  <c r="I66" i="5"/>
  <c r="J66" i="5"/>
  <c r="L66" i="5"/>
  <c r="M66" i="5" s="1"/>
  <c r="I31" i="5"/>
  <c r="L31" i="5"/>
  <c r="M31" i="5" s="1"/>
  <c r="J31" i="5"/>
  <c r="AA72" i="7"/>
  <c r="L59" i="5"/>
  <c r="M59" i="5" s="1"/>
  <c r="J59" i="5"/>
  <c r="I59" i="5"/>
  <c r="L64" i="5"/>
  <c r="M64" i="5" s="1"/>
  <c r="J64" i="5"/>
  <c r="I64" i="5"/>
  <c r="I28" i="5"/>
  <c r="J28" i="5"/>
  <c r="L28" i="5"/>
  <c r="M28" i="5" s="1"/>
  <c r="AA18" i="7"/>
  <c r="AA25" i="7"/>
  <c r="T27" i="7"/>
  <c r="J52" i="5"/>
  <c r="L52" i="5"/>
  <c r="M52" i="5" s="1"/>
  <c r="I52" i="5"/>
  <c r="J15" i="5"/>
  <c r="L15" i="5"/>
  <c r="M15" i="5" s="1"/>
  <c r="I15" i="5"/>
  <c r="V77" i="7"/>
  <c r="W29" i="7" s="1"/>
  <c r="AA29" i="7"/>
  <c r="AA46" i="7"/>
  <c r="AA34" i="7"/>
  <c r="T58" i="7"/>
  <c r="J43" i="5"/>
  <c r="I43" i="5"/>
  <c r="L43" i="5"/>
  <c r="M43" i="5" s="1"/>
  <c r="I67" i="5"/>
  <c r="J67" i="5"/>
  <c r="L67" i="5"/>
  <c r="M67" i="5" s="1"/>
  <c r="AA51" i="7"/>
  <c r="T14" i="7"/>
  <c r="AA50" i="7"/>
  <c r="W70" i="7" l="1"/>
  <c r="W47" i="7"/>
  <c r="W65" i="7"/>
  <c r="W71" i="7"/>
  <c r="W64" i="7"/>
  <c r="AA42" i="7"/>
  <c r="W59" i="7"/>
  <c r="W22" i="7"/>
  <c r="AA61" i="7"/>
  <c r="AA22" i="7"/>
  <c r="AA49" i="7"/>
  <c r="W40" i="7"/>
  <c r="W39" i="7"/>
  <c r="AA16" i="7"/>
  <c r="AA37" i="7"/>
  <c r="T37" i="7"/>
  <c r="W25" i="7"/>
  <c r="W12" i="7"/>
  <c r="W35" i="7"/>
  <c r="W58" i="7"/>
  <c r="AA70" i="7"/>
  <c r="W21" i="7"/>
  <c r="AA52" i="7"/>
  <c r="T32" i="7"/>
  <c r="T46" i="7"/>
  <c r="T63" i="7"/>
  <c r="T11" i="7"/>
  <c r="W34" i="7"/>
  <c r="W13" i="7"/>
  <c r="W36" i="7"/>
  <c r="W28" i="7"/>
  <c r="W53" i="7"/>
  <c r="AA15" i="7"/>
  <c r="W62" i="7"/>
  <c r="W66" i="7"/>
  <c r="W30" i="7"/>
  <c r="W14" i="7"/>
  <c r="W56" i="7"/>
  <c r="AA33" i="7"/>
  <c r="W43" i="7"/>
  <c r="W69" i="7"/>
  <c r="AA27" i="7"/>
  <c r="T36" i="7"/>
  <c r="W49" i="7"/>
  <c r="T23" i="7"/>
  <c r="T77" i="7" s="1"/>
  <c r="AA53" i="7"/>
  <c r="T61" i="7"/>
  <c r="W15" i="7"/>
  <c r="W37" i="7"/>
  <c r="W72" i="7"/>
  <c r="W24" i="7"/>
  <c r="W50" i="7"/>
  <c r="T13" i="7"/>
  <c r="T72" i="7"/>
  <c r="AA69" i="7"/>
  <c r="T57" i="7"/>
  <c r="AA71" i="7"/>
  <c r="W46" i="7"/>
  <c r="AA62" i="7"/>
  <c r="I76" i="5"/>
  <c r="C11" i="6" s="1"/>
  <c r="I74" i="5"/>
  <c r="W23" i="7"/>
  <c r="W19" i="7"/>
  <c r="T29" i="7"/>
  <c r="AA23" i="7"/>
  <c r="W45" i="7"/>
  <c r="W31" i="7"/>
  <c r="AA26" i="7"/>
  <c r="T44" i="7"/>
  <c r="W67" i="7"/>
  <c r="T70" i="7"/>
  <c r="W20" i="7"/>
  <c r="AA55" i="7"/>
  <c r="AA20" i="7"/>
  <c r="AA65" i="7"/>
  <c r="W17" i="7"/>
  <c r="AA41" i="7"/>
  <c r="T20" i="7"/>
  <c r="M9" i="5"/>
  <c r="L74" i="5"/>
  <c r="L76" i="5"/>
  <c r="W16" i="7"/>
  <c r="W32" i="7"/>
  <c r="AA32" i="7"/>
  <c r="AA30" i="7"/>
  <c r="W26" i="7"/>
  <c r="W63" i="7"/>
  <c r="W48" i="7"/>
  <c r="W51" i="7"/>
  <c r="W55" i="7"/>
  <c r="W41" i="7"/>
  <c r="W61" i="7"/>
  <c r="J76" i="5"/>
  <c r="J74" i="5"/>
  <c r="W68" i="7"/>
  <c r="W52" i="7"/>
  <c r="AA67" i="7"/>
  <c r="W60" i="7"/>
  <c r="W44" i="7"/>
  <c r="AA44" i="7"/>
  <c r="T39" i="7"/>
  <c r="T30" i="7"/>
  <c r="W54" i="7"/>
  <c r="T17" i="7"/>
  <c r="T65" i="7"/>
  <c r="W33" i="7"/>
  <c r="W38" i="7"/>
  <c r="W11" i="7"/>
  <c r="AA68" i="7"/>
  <c r="AA12" i="7"/>
  <c r="AA77" i="7" s="1"/>
  <c r="AA19" i="7"/>
  <c r="AA39" i="7"/>
  <c r="T35" i="7"/>
  <c r="AA45" i="7"/>
  <c r="W57" i="7"/>
  <c r="W42" i="7"/>
  <c r="W27" i="7"/>
  <c r="W18" i="7"/>
  <c r="L77" i="5" l="1"/>
  <c r="M74" i="5"/>
  <c r="M76" i="5"/>
  <c r="E11" i="6" s="1"/>
  <c r="J77" i="5"/>
  <c r="W77" i="7"/>
  <c r="I77" i="5"/>
  <c r="C12" i="6" s="1"/>
  <c r="C13" i="6"/>
  <c r="C17" i="6" l="1"/>
  <c r="C25" i="6"/>
  <c r="M77" i="5"/>
  <c r="E12" i="6" s="1"/>
  <c r="C24" i="6"/>
  <c r="E13" i="6" l="1"/>
  <c r="C27" i="6"/>
  <c r="C29" i="6" s="1"/>
  <c r="C23" i="6"/>
  <c r="E17" i="6" l="1"/>
  <c r="E25" i="6"/>
  <c r="E27" i="6" l="1"/>
  <c r="E29" i="6" s="1"/>
  <c r="E23" i="6"/>
  <c r="E24" i="6"/>
  <c r="C12" i="7" l="1"/>
  <c r="C13" i="7" l="1"/>
  <c r="C11" i="7" l="1"/>
  <c r="AC12" i="7" l="1"/>
  <c r="AC13" i="7"/>
  <c r="AC14" i="7"/>
  <c r="C15" i="7"/>
  <c r="AJ8" i="7" s="1"/>
  <c r="C16" i="7"/>
  <c r="C17" i="7"/>
  <c r="AC17" i="7"/>
  <c r="C20" i="7"/>
  <c r="D20" i="7"/>
  <c r="C24" i="7" s="1"/>
  <c r="AC20" i="7"/>
  <c r="AC24" i="7"/>
  <c r="AC28" i="7"/>
  <c r="AC29" i="7"/>
  <c r="AC30" i="7"/>
  <c r="AC35" i="7"/>
  <c r="AC40" i="7"/>
  <c r="AC41" i="7"/>
  <c r="AC42" i="7"/>
  <c r="AC47" i="7"/>
  <c r="AC52" i="7"/>
  <c r="AC53" i="7"/>
  <c r="AC54" i="7"/>
  <c r="AC57" i="7"/>
  <c r="AC59" i="7"/>
  <c r="AC64" i="7"/>
  <c r="AC65" i="7"/>
  <c r="AC66" i="7"/>
  <c r="AC71" i="7"/>
  <c r="AC72" i="7"/>
  <c r="AC77" i="7"/>
  <c r="AC25" i="7" s="1"/>
  <c r="AH82" i="7"/>
  <c r="AI10" i="3"/>
  <c r="AJ10" i="3"/>
  <c r="AS10" i="3" s="1"/>
  <c r="AL10" i="3"/>
  <c r="AM10" i="3"/>
  <c r="BF10" i="3" s="1"/>
  <c r="AR10" i="3"/>
  <c r="BK10" i="3" s="1"/>
  <c r="AU10" i="3"/>
  <c r="BB10" i="3"/>
  <c r="BC10" i="3"/>
  <c r="BE10" i="3"/>
  <c r="AI11" i="3"/>
  <c r="AL11" i="3"/>
  <c r="AU11" i="3" s="1"/>
  <c r="BN11" i="3" s="1"/>
  <c r="AR11" i="3"/>
  <c r="AR13" i="3" s="1"/>
  <c r="BB11" i="3"/>
  <c r="BE11" i="3"/>
  <c r="BK11" i="3"/>
  <c r="AI12" i="3"/>
  <c r="AJ12" i="3"/>
  <c r="AS12" i="3" s="1"/>
  <c r="AL12" i="3"/>
  <c r="AU12" i="3" s="1"/>
  <c r="BN12" i="3" s="1"/>
  <c r="AR12" i="3"/>
  <c r="BB12" i="3"/>
  <c r="BE12" i="3"/>
  <c r="BK12" i="3"/>
  <c r="AI15" i="3"/>
  <c r="AJ15" i="3"/>
  <c r="BC15" i="3" s="1"/>
  <c r="AL15" i="3"/>
  <c r="AM15" i="3"/>
  <c r="AV15" i="3" s="1"/>
  <c r="AR15" i="3"/>
  <c r="AS15" i="3"/>
  <c r="AU15" i="3"/>
  <c r="BN15" i="3" s="1"/>
  <c r="BB15" i="3"/>
  <c r="BE15" i="3"/>
  <c r="AI16" i="3"/>
  <c r="AJ16" i="3"/>
  <c r="AK16" i="3"/>
  <c r="AT16" i="3" s="1"/>
  <c r="AL16" i="3"/>
  <c r="AM16" i="3"/>
  <c r="BF16" i="3" s="1"/>
  <c r="AU16" i="3"/>
  <c r="AV16" i="3"/>
  <c r="BO16" i="3" s="1"/>
  <c r="BD16" i="3"/>
  <c r="BE16" i="3"/>
  <c r="BN16" i="3"/>
  <c r="AI17" i="3"/>
  <c r="AJ17" i="3"/>
  <c r="AS17" i="3" s="1"/>
  <c r="BL17" i="3" s="1"/>
  <c r="AK17" i="3"/>
  <c r="AL17" i="3"/>
  <c r="AU17" i="3" s="1"/>
  <c r="AM17" i="3"/>
  <c r="AR17" i="3"/>
  <c r="BK17" i="3" s="1"/>
  <c r="AT17" i="3"/>
  <c r="BB17" i="3"/>
  <c r="BD17" i="3"/>
  <c r="BM17" i="3"/>
  <c r="AI18" i="3"/>
  <c r="AR18" i="3" s="1"/>
  <c r="BK18" i="3" s="1"/>
  <c r="AJ18" i="3"/>
  <c r="AL18" i="3"/>
  <c r="BE18" i="3" s="1"/>
  <c r="AM18" i="3"/>
  <c r="BF18" i="3" s="1"/>
  <c r="AS18" i="3"/>
  <c r="AV18" i="3"/>
  <c r="BO18" i="3" s="1"/>
  <c r="BB18" i="3"/>
  <c r="BC18" i="3"/>
  <c r="AI19" i="3"/>
  <c r="AR19" i="3" s="1"/>
  <c r="BK19" i="3" s="1"/>
  <c r="AJ19" i="3"/>
  <c r="AL19" i="3"/>
  <c r="BE19" i="3" s="1"/>
  <c r="AS19" i="3"/>
  <c r="AU19" i="3"/>
  <c r="BN19" i="3" s="1"/>
  <c r="BB19" i="3"/>
  <c r="BC19" i="3"/>
  <c r="AI22" i="3"/>
  <c r="AL22" i="3"/>
  <c r="AU22" i="3" s="1"/>
  <c r="AM22" i="3"/>
  <c r="AV22" i="3"/>
  <c r="AV26" i="3" s="1"/>
  <c r="BF22" i="3"/>
  <c r="BO22" i="3"/>
  <c r="AI23" i="3"/>
  <c r="AL23" i="3"/>
  <c r="AU23" i="3" s="1"/>
  <c r="BN23" i="3" s="1"/>
  <c r="AM23" i="3"/>
  <c r="AV23" i="3"/>
  <c r="BF23" i="3"/>
  <c r="BO23" i="3"/>
  <c r="AI24" i="3"/>
  <c r="AL24" i="3"/>
  <c r="AU24" i="3" s="1"/>
  <c r="BN24" i="3" s="1"/>
  <c r="AM24" i="3"/>
  <c r="AV24" i="3"/>
  <c r="BF24" i="3"/>
  <c r="BO24" i="3"/>
  <c r="AI25" i="3"/>
  <c r="AL25" i="3"/>
  <c r="AU25" i="3" s="1"/>
  <c r="BN25" i="3" s="1"/>
  <c r="AM25" i="3"/>
  <c r="AV25" i="3"/>
  <c r="BF25" i="3"/>
  <c r="BO25" i="3"/>
  <c r="AI28" i="3"/>
  <c r="AR28" i="3" s="1"/>
  <c r="BK28" i="3" s="1"/>
  <c r="AL28" i="3"/>
  <c r="AU28" i="3" s="1"/>
  <c r="AM28" i="3"/>
  <c r="AV28" i="3"/>
  <c r="BB28" i="3"/>
  <c r="BE28" i="3"/>
  <c r="BF28" i="3"/>
  <c r="AI29" i="3"/>
  <c r="BB29" i="3" s="1"/>
  <c r="AJ29" i="3"/>
  <c r="AK29" i="3"/>
  <c r="AL29" i="3"/>
  <c r="AU29" i="3" s="1"/>
  <c r="BN29" i="3" s="1"/>
  <c r="AM29" i="3"/>
  <c r="AR29" i="3"/>
  <c r="BK29" i="3" s="1"/>
  <c r="AS29" i="3"/>
  <c r="BL29" i="3" s="1"/>
  <c r="AT29" i="3"/>
  <c r="AV29" i="3"/>
  <c r="BC29" i="3"/>
  <c r="BD29" i="3"/>
  <c r="BF29" i="3"/>
  <c r="BO29" i="3"/>
  <c r="AI30" i="3"/>
  <c r="AR30" i="3" s="1"/>
  <c r="BK30" i="3" s="1"/>
  <c r="AJ30" i="3"/>
  <c r="AK30" i="3"/>
  <c r="BD30" i="3" s="1"/>
  <c r="AL30" i="3"/>
  <c r="BE30" i="3" s="1"/>
  <c r="AM30" i="3"/>
  <c r="BF30" i="3" s="1"/>
  <c r="AS30" i="3"/>
  <c r="AT30" i="3"/>
  <c r="BM30" i="3" s="1"/>
  <c r="AV30" i="3"/>
  <c r="BO30" i="3" s="1"/>
  <c r="BB30" i="3"/>
  <c r="BC30" i="3"/>
  <c r="BL30" i="3"/>
  <c r="AI31" i="3"/>
  <c r="AJ31" i="3"/>
  <c r="AS31" i="3" s="1"/>
  <c r="BL31" i="3" s="1"/>
  <c r="AL31" i="3"/>
  <c r="AM31" i="3"/>
  <c r="AN31" i="3"/>
  <c r="AW31" i="3" s="1"/>
  <c r="AW33" i="3" s="1"/>
  <c r="AR31" i="3"/>
  <c r="BB31" i="3"/>
  <c r="BK31" i="3"/>
  <c r="AI32" i="3"/>
  <c r="BB32" i="3" s="1"/>
  <c r="AR32" i="3"/>
  <c r="BK32" i="3" s="1"/>
  <c r="AW35" i="3"/>
  <c r="AN38" i="3"/>
  <c r="AX38" i="3"/>
  <c r="BQ38" i="3" s="1"/>
  <c r="BG38" i="3"/>
  <c r="AU31" i="3" l="1"/>
  <c r="BN31" i="3" s="1"/>
  <c r="AL32" i="3"/>
  <c r="BE31" i="3"/>
  <c r="AS33" i="3"/>
  <c r="C18" i="7"/>
  <c r="AB77" i="7" s="1"/>
  <c r="AR33" i="3"/>
  <c r="AU13" i="3"/>
  <c r="BL15" i="3"/>
  <c r="AR25" i="3"/>
  <c r="BK25" i="3" s="1"/>
  <c r="BB25" i="3"/>
  <c r="AR23" i="3"/>
  <c r="BK23" i="3" s="1"/>
  <c r="BB23" i="3"/>
  <c r="BK15" i="3"/>
  <c r="AV33" i="3"/>
  <c r="AS13" i="3"/>
  <c r="BL10" i="3"/>
  <c r="AR16" i="3"/>
  <c r="BK16" i="3" s="1"/>
  <c r="BB16" i="3"/>
  <c r="BO15" i="3"/>
  <c r="AT33" i="3"/>
  <c r="BM29" i="3"/>
  <c r="BN28" i="3"/>
  <c r="AU26" i="3"/>
  <c r="BN22" i="3"/>
  <c r="C25" i="7"/>
  <c r="AG79" i="7"/>
  <c r="AH79" i="7" s="1"/>
  <c r="AC82" i="7"/>
  <c r="AV17" i="3"/>
  <c r="BO17" i="3" s="1"/>
  <c r="BF17" i="3"/>
  <c r="BM16" i="3"/>
  <c r="AT20" i="3"/>
  <c r="AT35" i="3" s="1"/>
  <c r="AV31" i="3"/>
  <c r="BO31" i="3" s="1"/>
  <c r="BF31" i="3"/>
  <c r="AR24" i="3"/>
  <c r="BK24" i="3" s="1"/>
  <c r="BB24" i="3"/>
  <c r="AR22" i="3"/>
  <c r="BB22" i="3"/>
  <c r="BN17" i="3"/>
  <c r="AU20" i="3"/>
  <c r="AS16" i="3"/>
  <c r="BL16" i="3" s="1"/>
  <c r="BC16" i="3"/>
  <c r="AU30" i="3"/>
  <c r="BN30" i="3" s="1"/>
  <c r="AU18" i="3"/>
  <c r="BN18" i="3" s="1"/>
  <c r="BC12" i="3"/>
  <c r="AV10" i="3"/>
  <c r="AC45" i="7"/>
  <c r="AC33" i="7"/>
  <c r="AC23" i="7"/>
  <c r="BC31" i="3"/>
  <c r="BE17" i="3"/>
  <c r="AC69" i="7"/>
  <c r="AC62" i="7"/>
  <c r="AC50" i="7"/>
  <c r="AC38" i="7"/>
  <c r="AC26" i="7"/>
  <c r="AC18" i="7"/>
  <c r="AC15" i="7"/>
  <c r="BE25" i="3"/>
  <c r="BE24" i="3"/>
  <c r="BE23" i="3"/>
  <c r="BE22" i="3"/>
  <c r="AD77" i="7"/>
  <c r="AC67" i="7"/>
  <c r="AC55" i="7"/>
  <c r="AC43" i="7"/>
  <c r="AC31" i="7"/>
  <c r="AC21" i="7"/>
  <c r="BE29" i="3"/>
  <c r="BC17" i="3"/>
  <c r="BF15" i="3"/>
  <c r="AC60" i="7"/>
  <c r="AC48" i="7"/>
  <c r="AC36" i="7"/>
  <c r="BO28" i="3"/>
  <c r="BN10" i="3"/>
  <c r="AC58" i="7"/>
  <c r="AC46" i="7"/>
  <c r="AC34" i="7"/>
  <c r="AC16" i="7"/>
  <c r="AC70" i="7"/>
  <c r="AC63" i="7"/>
  <c r="AC51" i="7"/>
  <c r="AC39" i="7"/>
  <c r="AC27" i="7"/>
  <c r="AC81" i="7" s="1"/>
  <c r="AC19" i="7"/>
  <c r="AC11" i="7"/>
  <c r="AC56" i="7"/>
  <c r="AC44" i="7"/>
  <c r="AC32" i="7"/>
  <c r="AC22" i="7"/>
  <c r="AC68" i="7"/>
  <c r="AC61" i="7"/>
  <c r="AC49" i="7"/>
  <c r="AC37" i="7"/>
  <c r="AC80" i="7" l="1"/>
  <c r="AC83" i="7" s="1"/>
  <c r="AC75" i="7"/>
  <c r="AC76" i="7" s="1"/>
  <c r="AR20" i="3"/>
  <c r="AD14" i="7"/>
  <c r="AD17" i="7"/>
  <c r="AF17" i="7" s="1"/>
  <c r="AD20" i="7"/>
  <c r="AF20" i="7" s="1"/>
  <c r="AD30" i="7"/>
  <c r="AD42" i="7"/>
  <c r="AF42" i="7" s="1"/>
  <c r="AD54" i="7"/>
  <c r="AF54" i="7" s="1"/>
  <c r="AD66" i="7"/>
  <c r="AF66" i="7" s="1"/>
  <c r="AF67" i="7" s="1"/>
  <c r="AD46" i="7"/>
  <c r="AF46" i="7" s="1"/>
  <c r="AD25" i="7"/>
  <c r="AF25" i="7" s="1"/>
  <c r="AD37" i="7"/>
  <c r="AD49" i="7"/>
  <c r="AD61" i="7"/>
  <c r="AD68" i="7"/>
  <c r="AD16" i="7"/>
  <c r="AD22" i="7"/>
  <c r="AD32" i="7"/>
  <c r="AD44" i="7"/>
  <c r="AF44" i="7" s="1"/>
  <c r="AD56" i="7"/>
  <c r="AF56" i="7" s="1"/>
  <c r="AF57" i="7" s="1"/>
  <c r="AD11" i="7"/>
  <c r="AD19" i="7"/>
  <c r="AF19" i="7" s="1"/>
  <c r="AD27" i="7"/>
  <c r="AF27" i="7" s="1"/>
  <c r="AD39" i="7"/>
  <c r="AD51" i="7"/>
  <c r="AD63" i="7"/>
  <c r="AD70" i="7"/>
  <c r="AD34" i="7"/>
  <c r="AD58" i="7"/>
  <c r="AF58" i="7" s="1"/>
  <c r="AD13" i="7"/>
  <c r="AF13" i="7" s="1"/>
  <c r="AD24" i="7"/>
  <c r="AF24" i="7" s="1"/>
  <c r="AD29" i="7"/>
  <c r="AF29" i="7" s="1"/>
  <c r="AD41" i="7"/>
  <c r="AF41" i="7" s="1"/>
  <c r="AD53" i="7"/>
  <c r="AF53" i="7" s="1"/>
  <c r="AD65" i="7"/>
  <c r="AF65" i="7" s="1"/>
  <c r="AD72" i="7"/>
  <c r="AF72" i="7" s="1"/>
  <c r="AD23" i="7"/>
  <c r="AD36" i="7"/>
  <c r="AD48" i="7"/>
  <c r="AD60" i="7"/>
  <c r="AD28" i="7"/>
  <c r="AF28" i="7" s="1"/>
  <c r="AD21" i="7"/>
  <c r="AD31" i="7"/>
  <c r="AD43" i="7"/>
  <c r="AF43" i="7" s="1"/>
  <c r="AD55" i="7"/>
  <c r="AF55" i="7" s="1"/>
  <c r="AD15" i="7"/>
  <c r="AD18" i="7"/>
  <c r="AD26" i="7"/>
  <c r="AD38" i="7"/>
  <c r="AD50" i="7"/>
  <c r="AF50" i="7" s="1"/>
  <c r="AD62" i="7"/>
  <c r="AF62" i="7" s="1"/>
  <c r="AD69" i="7"/>
  <c r="AF69" i="7" s="1"/>
  <c r="AD33" i="7"/>
  <c r="AD45" i="7"/>
  <c r="AD57" i="7"/>
  <c r="AD59" i="7"/>
  <c r="AF59" i="7" s="1"/>
  <c r="AD12" i="7"/>
  <c r="AF12" i="7" s="1"/>
  <c r="AD52" i="7"/>
  <c r="AF52" i="7" s="1"/>
  <c r="AD35" i="7"/>
  <c r="AF35" i="7" s="1"/>
  <c r="AD71" i="7"/>
  <c r="AF71" i="7" s="1"/>
  <c r="AD64" i="7"/>
  <c r="AF64" i="7" s="1"/>
  <c r="AD47" i="7"/>
  <c r="AF47" i="7" s="1"/>
  <c r="AD40" i="7"/>
  <c r="AF40" i="7" s="1"/>
  <c r="AV20" i="3"/>
  <c r="AB22" i="7"/>
  <c r="AE22" i="7" s="1"/>
  <c r="AB32" i="7"/>
  <c r="AE32" i="7" s="1"/>
  <c r="AB44" i="7"/>
  <c r="AE44" i="7" s="1"/>
  <c r="AB56" i="7"/>
  <c r="AE56" i="7" s="1"/>
  <c r="AB17" i="7"/>
  <c r="AE17" i="7" s="1"/>
  <c r="AG17" i="7" s="1"/>
  <c r="AH17" i="7" s="1"/>
  <c r="AB11" i="7"/>
  <c r="AB19" i="7"/>
  <c r="AE19" i="7" s="1"/>
  <c r="AB27" i="7"/>
  <c r="AE27" i="7" s="1"/>
  <c r="AB39" i="7"/>
  <c r="AE39" i="7" s="1"/>
  <c r="AB51" i="7"/>
  <c r="AE51" i="7" s="1"/>
  <c r="AB63" i="7"/>
  <c r="AE63" i="7" s="1"/>
  <c r="AB70" i="7"/>
  <c r="AE70" i="7" s="1"/>
  <c r="AB60" i="7"/>
  <c r="AE60" i="7" s="1"/>
  <c r="AB16" i="7"/>
  <c r="AE16" i="7" s="1"/>
  <c r="AB34" i="7"/>
  <c r="AE34" i="7" s="1"/>
  <c r="AG34" i="7" s="1"/>
  <c r="AH34" i="7" s="1"/>
  <c r="AB46" i="7"/>
  <c r="AE46" i="7" s="1"/>
  <c r="AB58" i="7"/>
  <c r="AE58" i="7" s="1"/>
  <c r="AB13" i="7"/>
  <c r="AE13" i="7" s="1"/>
  <c r="AG13" i="7" s="1"/>
  <c r="AH13" i="7" s="1"/>
  <c r="AB24" i="7"/>
  <c r="AE24" i="7" s="1"/>
  <c r="AG24" i="7" s="1"/>
  <c r="AH24" i="7" s="1"/>
  <c r="AB29" i="7"/>
  <c r="AE29" i="7" s="1"/>
  <c r="AB41" i="7"/>
  <c r="AE41" i="7" s="1"/>
  <c r="AB53" i="7"/>
  <c r="AE53" i="7" s="1"/>
  <c r="AB65" i="7"/>
  <c r="AE65" i="7" s="1"/>
  <c r="AG65" i="7" s="1"/>
  <c r="AH65" i="7" s="1"/>
  <c r="AB72" i="7"/>
  <c r="AE72" i="7" s="1"/>
  <c r="AG72" i="7" s="1"/>
  <c r="AH72" i="7" s="1"/>
  <c r="AB20" i="7"/>
  <c r="AE20" i="7" s="1"/>
  <c r="AG20" i="7" s="1"/>
  <c r="AH20" i="7" s="1"/>
  <c r="AB36" i="7"/>
  <c r="AE36" i="7" s="1"/>
  <c r="AB48" i="7"/>
  <c r="AE48" i="7" s="1"/>
  <c r="AB21" i="7"/>
  <c r="AE21" i="7" s="1"/>
  <c r="AG21" i="7" s="1"/>
  <c r="AH21" i="7" s="1"/>
  <c r="AB31" i="7"/>
  <c r="AE31" i="7" s="1"/>
  <c r="AB43" i="7"/>
  <c r="AE43" i="7" s="1"/>
  <c r="AB55" i="7"/>
  <c r="AE55" i="7" s="1"/>
  <c r="AB67" i="7"/>
  <c r="AB15" i="7"/>
  <c r="AE15" i="7" s="1"/>
  <c r="AB18" i="7"/>
  <c r="AE18" i="7" s="1"/>
  <c r="AB26" i="7"/>
  <c r="AE26" i="7" s="1"/>
  <c r="AB38" i="7"/>
  <c r="AE38" i="7" s="1"/>
  <c r="AB50" i="7"/>
  <c r="AE50" i="7" s="1"/>
  <c r="AB62" i="7"/>
  <c r="AE62" i="7" s="1"/>
  <c r="AB69" i="7"/>
  <c r="AE69" i="7" s="1"/>
  <c r="AB23" i="7"/>
  <c r="AE23" i="7" s="1"/>
  <c r="AG23" i="7" s="1"/>
  <c r="AH23" i="7" s="1"/>
  <c r="AB33" i="7"/>
  <c r="AE33" i="7" s="1"/>
  <c r="AB45" i="7"/>
  <c r="AE45" i="7" s="1"/>
  <c r="AB57" i="7"/>
  <c r="AB30" i="7"/>
  <c r="AB12" i="7"/>
  <c r="AE12" i="7" s="1"/>
  <c r="AB28" i="7"/>
  <c r="AE28" i="7" s="1"/>
  <c r="AG28" i="7" s="1"/>
  <c r="AH28" i="7" s="1"/>
  <c r="AB40" i="7"/>
  <c r="AE40" i="7" s="1"/>
  <c r="AG40" i="7" s="1"/>
  <c r="AH40" i="7" s="1"/>
  <c r="AB52" i="7"/>
  <c r="AE52" i="7" s="1"/>
  <c r="AB64" i="7"/>
  <c r="AE64" i="7" s="1"/>
  <c r="AG64" i="7" s="1"/>
  <c r="AH64" i="7" s="1"/>
  <c r="AB71" i="7"/>
  <c r="AE71" i="7" s="1"/>
  <c r="AG71" i="7" s="1"/>
  <c r="AH71" i="7" s="1"/>
  <c r="AB35" i="7"/>
  <c r="AE35" i="7" s="1"/>
  <c r="AG35" i="7" s="1"/>
  <c r="AH35" i="7" s="1"/>
  <c r="AB47" i="7"/>
  <c r="AE47" i="7" s="1"/>
  <c r="AG47" i="7" s="1"/>
  <c r="AH47" i="7" s="1"/>
  <c r="AB59" i="7"/>
  <c r="AE59" i="7" s="1"/>
  <c r="AB42" i="7"/>
  <c r="AE42" i="7" s="1"/>
  <c r="AG42" i="7" s="1"/>
  <c r="AH42" i="7" s="1"/>
  <c r="AB68" i="7"/>
  <c r="AE68" i="7" s="1"/>
  <c r="AB61" i="7"/>
  <c r="AE61" i="7" s="1"/>
  <c r="AB37" i="7"/>
  <c r="AE37" i="7" s="1"/>
  <c r="AB14" i="7"/>
  <c r="AB54" i="7"/>
  <c r="AE54" i="7" s="1"/>
  <c r="AG54" i="7" s="1"/>
  <c r="AH54" i="7" s="1"/>
  <c r="AB25" i="7"/>
  <c r="AE25" i="7" s="1"/>
  <c r="AB49" i="7"/>
  <c r="AE49" i="7" s="1"/>
  <c r="AB66" i="7"/>
  <c r="AE66" i="7" s="1"/>
  <c r="AF48" i="7"/>
  <c r="AF36" i="7"/>
  <c r="AF37" i="7"/>
  <c r="AF33" i="7"/>
  <c r="BK22" i="3"/>
  <c r="AR26" i="3"/>
  <c r="AX26" i="3" s="1"/>
  <c r="BQ26" i="3" s="1"/>
  <c r="AF39" i="7"/>
  <c r="AF23" i="7"/>
  <c r="AF60" i="7"/>
  <c r="AF49" i="7"/>
  <c r="AF45" i="7"/>
  <c r="AF61" i="7"/>
  <c r="AF70" i="7"/>
  <c r="AF15" i="7"/>
  <c r="AV13" i="3"/>
  <c r="BO10" i="3"/>
  <c r="AS35" i="3"/>
  <c r="AS20" i="3"/>
  <c r="AF51" i="7"/>
  <c r="AF21" i="7"/>
  <c r="AU32" i="3"/>
  <c r="BE32" i="3"/>
  <c r="AF63" i="7"/>
  <c r="AF68" i="7"/>
  <c r="AF18" i="7"/>
  <c r="AF22" i="7"/>
  <c r="AF16" i="7"/>
  <c r="AF26" i="7"/>
  <c r="AF32" i="7"/>
  <c r="AF34" i="7"/>
  <c r="AF31" i="7"/>
  <c r="AF38" i="7"/>
  <c r="AG48" i="7" l="1"/>
  <c r="AH48" i="7" s="1"/>
  <c r="AG62" i="7"/>
  <c r="AH62" i="7" s="1"/>
  <c r="AG36" i="7"/>
  <c r="AH36" i="7" s="1"/>
  <c r="AG16" i="7"/>
  <c r="AH16" i="7" s="1"/>
  <c r="AG44" i="7"/>
  <c r="AH44" i="7" s="1"/>
  <c r="AD75" i="7"/>
  <c r="AD76" i="7" s="1"/>
  <c r="AD80" i="7"/>
  <c r="AD83" i="7" s="1"/>
  <c r="AF11" i="7"/>
  <c r="AG66" i="7"/>
  <c r="AH66" i="7" s="1"/>
  <c r="AE67" i="7"/>
  <c r="AG67" i="7" s="1"/>
  <c r="AH67" i="7" s="1"/>
  <c r="AG49" i="7"/>
  <c r="AH49" i="7" s="1"/>
  <c r="AG50" i="7"/>
  <c r="AH50" i="7" s="1"/>
  <c r="AG60" i="7"/>
  <c r="AH60" i="7" s="1"/>
  <c r="AG32" i="7"/>
  <c r="AH32" i="7" s="1"/>
  <c r="AG25" i="7"/>
  <c r="AH25" i="7" s="1"/>
  <c r="AG52" i="7"/>
  <c r="AH52" i="7" s="1"/>
  <c r="AG38" i="7"/>
  <c r="AH38" i="7" s="1"/>
  <c r="AG22" i="7"/>
  <c r="AH22" i="7" s="1"/>
  <c r="AG70" i="7"/>
  <c r="AH70" i="7" s="1"/>
  <c r="AD82" i="7"/>
  <c r="AF30" i="7"/>
  <c r="AE14" i="7"/>
  <c r="AG14" i="7" s="1"/>
  <c r="AH14" i="7" s="1"/>
  <c r="AB81" i="7"/>
  <c r="AG18" i="7"/>
  <c r="AH18" i="7" s="1"/>
  <c r="AG53" i="7"/>
  <c r="AH53" i="7" s="1"/>
  <c r="AG63" i="7"/>
  <c r="AH63" i="7" s="1"/>
  <c r="AG56" i="7"/>
  <c r="AH56" i="7" s="1"/>
  <c r="AE57" i="7"/>
  <c r="AG57" i="7" s="1"/>
  <c r="AH57" i="7" s="1"/>
  <c r="AG26" i="7"/>
  <c r="AH26" i="7" s="1"/>
  <c r="AG37" i="7"/>
  <c r="AH37" i="7" s="1"/>
  <c r="AG12" i="7"/>
  <c r="AH12" i="7" s="1"/>
  <c r="AG15" i="7"/>
  <c r="AH15" i="7" s="1"/>
  <c r="AG41" i="7"/>
  <c r="AH41" i="7" s="1"/>
  <c r="AG51" i="7"/>
  <c r="AH51" i="7" s="1"/>
  <c r="AG61" i="7"/>
  <c r="AH61" i="7" s="1"/>
  <c r="AE30" i="7"/>
  <c r="AG30" i="7" s="1"/>
  <c r="AH30" i="7" s="1"/>
  <c r="AB82" i="7"/>
  <c r="AG29" i="7"/>
  <c r="AH29" i="7" s="1"/>
  <c r="AG39" i="7"/>
  <c r="AH39" i="7" s="1"/>
  <c r="AD81" i="7"/>
  <c r="AF14" i="7"/>
  <c r="AG69" i="7"/>
  <c r="AH69" i="7" s="1"/>
  <c r="AG68" i="7"/>
  <c r="AH68" i="7" s="1"/>
  <c r="AG55" i="7"/>
  <c r="AH55" i="7" s="1"/>
  <c r="AG27" i="7"/>
  <c r="AH27" i="7" s="1"/>
  <c r="AG45" i="7"/>
  <c r="AH45" i="7" s="1"/>
  <c r="AG43" i="7"/>
  <c r="AH43" i="7" s="1"/>
  <c r="AG19" i="7"/>
  <c r="AH19" i="7" s="1"/>
  <c r="AX20" i="3"/>
  <c r="BQ20" i="3" s="1"/>
  <c r="AR35" i="3"/>
  <c r="AG46" i="7"/>
  <c r="AH46" i="7" s="1"/>
  <c r="BN32" i="3"/>
  <c r="AU33" i="3"/>
  <c r="AV35" i="3"/>
  <c r="AX13" i="3"/>
  <c r="BQ13" i="3" s="1"/>
  <c r="AG59" i="7"/>
  <c r="AH59" i="7" s="1"/>
  <c r="AG33" i="7"/>
  <c r="AH33" i="7" s="1"/>
  <c r="AG31" i="7"/>
  <c r="AH31" i="7" s="1"/>
  <c r="AG58" i="7"/>
  <c r="AH58" i="7" s="1"/>
  <c r="AE11" i="7"/>
  <c r="AG11" i="7" s="1"/>
  <c r="AH11" i="7" s="1"/>
  <c r="AH77" i="7" s="1"/>
  <c r="AH81" i="7" s="1"/>
  <c r="AH83" i="7" s="1"/>
  <c r="AB75" i="7"/>
  <c r="AB76" i="7" s="1"/>
  <c r="AB80" i="7"/>
  <c r="AB83" i="7" s="1"/>
  <c r="AU35" i="3" l="1"/>
  <c r="AX35" i="3" s="1"/>
  <c r="AX33" i="3"/>
  <c r="BQ35" i="3" l="1"/>
  <c r="AX41" i="3"/>
  <c r="BQ4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CARLTON PORTER</author>
    <author>Calderon, Santos O</author>
  </authors>
  <commentList>
    <comment ref="A11" authorId="0" shapeId="0" xr:uid="{00000000-0006-0000-0700-000001000000}">
      <text>
        <r>
          <rPr>
            <b/>
            <sz val="8"/>
            <color indexed="8"/>
            <rFont val="Tahoma"/>
            <family val="2"/>
          </rPr>
          <t>CARLTON PORTER:</t>
        </r>
        <r>
          <rPr>
            <sz val="8"/>
            <color indexed="8"/>
            <rFont val="Tahoma"/>
            <family val="2"/>
          </rPr>
          <t xml:space="preserve">
</t>
        </r>
        <r>
          <rPr>
            <sz val="14"/>
            <color indexed="8"/>
            <rFont val="Tahoma"/>
            <family val="2"/>
          </rPr>
          <t>All lamps listed,except 100 watt MH, are coated lamps.</t>
        </r>
      </text>
    </comment>
    <comment ref="B20" authorId="1" shapeId="0" xr:uid="{DE000FD0-786B-40AD-AE48-E69C4B03929C}">
      <text>
        <r>
          <rPr>
            <b/>
            <sz val="9"/>
            <color indexed="81"/>
            <rFont val="Tahoma"/>
            <family val="2"/>
          </rPr>
          <t>Calderon, Santos O:</t>
        </r>
        <r>
          <rPr>
            <sz val="9"/>
            <color indexed="81"/>
            <rFont val="Tahoma"/>
            <family val="2"/>
          </rPr>
          <t xml:space="preserve">
Obsolette part and not able to order</t>
        </r>
      </text>
    </comment>
    <comment ref="C20" authorId="1" shapeId="0" xr:uid="{BF18D0A0-BF6F-446C-86D4-9EAB8351177D}">
      <text>
        <r>
          <rPr>
            <b/>
            <sz val="9"/>
            <color indexed="81"/>
            <rFont val="Tahoma"/>
            <family val="2"/>
          </rPr>
          <t>Calderon, Santos O:</t>
        </r>
        <r>
          <rPr>
            <sz val="9"/>
            <color indexed="81"/>
            <rFont val="Tahoma"/>
            <family val="2"/>
          </rPr>
          <t xml:space="preserve">
Obsolette part and not able to order</t>
        </r>
      </text>
    </comment>
    <comment ref="D20" authorId="1" shapeId="0" xr:uid="{7720DA37-D90A-407E-8AF6-DF006FDA4D18}">
      <text>
        <r>
          <rPr>
            <b/>
            <sz val="9"/>
            <color indexed="81"/>
            <rFont val="Tahoma"/>
            <family val="2"/>
          </rPr>
          <t>Calderon, Santos O:</t>
        </r>
        <r>
          <rPr>
            <sz val="9"/>
            <color indexed="81"/>
            <rFont val="Tahoma"/>
            <family val="2"/>
          </rPr>
          <t xml:space="preserve">
Obsolette part and not able to order</t>
        </r>
      </text>
    </comment>
    <comment ref="J20" authorId="1" shapeId="0" xr:uid="{C227FA9C-C7E1-41BF-9DE7-ACFC00D95595}">
      <text>
        <r>
          <rPr>
            <b/>
            <sz val="9"/>
            <color indexed="81"/>
            <rFont val="Tahoma"/>
            <family val="2"/>
          </rPr>
          <t>Calderon, Santos O:</t>
        </r>
        <r>
          <rPr>
            <sz val="9"/>
            <color indexed="81"/>
            <rFont val="Tahoma"/>
            <family val="2"/>
          </rPr>
          <t xml:space="preserve">
not able to find a supplier </t>
        </r>
      </text>
    </comment>
    <comment ref="K20" authorId="1" shapeId="0" xr:uid="{BBEF91A0-6584-49B7-A620-A483F23C5059}">
      <text>
        <r>
          <rPr>
            <b/>
            <sz val="9"/>
            <color indexed="81"/>
            <rFont val="Tahoma"/>
            <family val="2"/>
          </rPr>
          <t>Calderon, Santos O:</t>
        </r>
        <r>
          <rPr>
            <sz val="9"/>
            <color indexed="81"/>
            <rFont val="Tahoma"/>
            <family val="2"/>
          </rPr>
          <t xml:space="preserve">
not able to find a supplier </t>
        </r>
      </text>
    </comment>
    <comment ref="L20" authorId="1" shapeId="0" xr:uid="{C679C3B4-2D54-4FA7-A9E0-3ABF47E34A46}">
      <text>
        <r>
          <rPr>
            <b/>
            <sz val="9"/>
            <color indexed="81"/>
            <rFont val="Tahoma"/>
            <family val="2"/>
          </rPr>
          <t>Calderon, Santos O:</t>
        </r>
        <r>
          <rPr>
            <sz val="9"/>
            <color indexed="81"/>
            <rFont val="Tahoma"/>
            <family val="2"/>
          </rPr>
          <t xml:space="preserve">
not able to find a supplier </t>
        </r>
      </text>
    </comment>
    <comment ref="M20" authorId="1" shapeId="0" xr:uid="{4F1B0759-0A59-4EFD-B1BA-DB97B67321BF}">
      <text>
        <r>
          <rPr>
            <b/>
            <sz val="9"/>
            <color indexed="81"/>
            <rFont val="Tahoma"/>
            <family val="2"/>
          </rPr>
          <t>Calderon, Santos O:</t>
        </r>
        <r>
          <rPr>
            <sz val="9"/>
            <color indexed="81"/>
            <rFont val="Tahoma"/>
            <family val="2"/>
          </rPr>
          <t xml:space="preserve">
not able to find a supplier </t>
        </r>
      </text>
    </comment>
    <comment ref="R20" authorId="1" shapeId="0" xr:uid="{0A6A0F4F-D136-466E-8988-B9FEFB11BDB1}">
      <text>
        <r>
          <rPr>
            <b/>
            <sz val="9"/>
            <color indexed="81"/>
            <rFont val="Tahoma"/>
            <family val="2"/>
          </rPr>
          <t>Calderon, Santos O:</t>
        </r>
        <r>
          <rPr>
            <sz val="9"/>
            <color indexed="81"/>
            <rFont val="Tahoma"/>
            <family val="2"/>
          </rPr>
          <t xml:space="preserve">
Order in small quantity from the Service Center and that is why the cost is hight</t>
        </r>
      </text>
    </comment>
    <comment ref="B21" authorId="1" shapeId="0" xr:uid="{DB8B4618-C2B1-4F16-85CE-E5BD8D7262B5}">
      <text>
        <r>
          <rPr>
            <b/>
            <sz val="9"/>
            <color indexed="81"/>
            <rFont val="Tahoma"/>
            <family val="2"/>
          </rPr>
          <t>Calderon, Santos O:</t>
        </r>
        <r>
          <rPr>
            <sz val="9"/>
            <color indexed="81"/>
            <rFont val="Tahoma"/>
            <family val="2"/>
          </rPr>
          <t xml:space="preserve">
Obsolette part and not able to order</t>
        </r>
      </text>
    </comment>
    <comment ref="C21" authorId="1" shapeId="0" xr:uid="{49469804-E33C-4221-9082-EEADE1CDA63F}">
      <text>
        <r>
          <rPr>
            <b/>
            <sz val="9"/>
            <color indexed="81"/>
            <rFont val="Tahoma"/>
            <family val="2"/>
          </rPr>
          <t>Calderon, Santos O:</t>
        </r>
        <r>
          <rPr>
            <sz val="9"/>
            <color indexed="81"/>
            <rFont val="Tahoma"/>
            <family val="2"/>
          </rPr>
          <t xml:space="preserve">
Obsolette part and not able to order</t>
        </r>
      </text>
    </comment>
    <comment ref="D21" authorId="1" shapeId="0" xr:uid="{69402373-FAED-4050-82EC-3A1C7F7C9DD6}">
      <text>
        <r>
          <rPr>
            <b/>
            <sz val="9"/>
            <color indexed="81"/>
            <rFont val="Tahoma"/>
            <family val="2"/>
          </rPr>
          <t>Calderon, Santos O:</t>
        </r>
        <r>
          <rPr>
            <sz val="9"/>
            <color indexed="81"/>
            <rFont val="Tahoma"/>
            <family val="2"/>
          </rPr>
          <t xml:space="preserve">
Obsolette part and not able to order</t>
        </r>
      </text>
    </comment>
    <comment ref="A25" authorId="0" shapeId="0" xr:uid="{00000000-0006-0000-0700-000002000000}">
      <text>
        <r>
          <rPr>
            <b/>
            <sz val="8"/>
            <color indexed="8"/>
            <rFont val="Tahoma"/>
            <family val="2"/>
          </rPr>
          <t>CARLTON PORTER:</t>
        </r>
        <r>
          <rPr>
            <sz val="8"/>
            <color indexed="8"/>
            <rFont val="Tahoma"/>
            <family val="2"/>
          </rPr>
          <t xml:space="preserve">
</t>
        </r>
        <r>
          <rPr>
            <sz val="14"/>
            <color indexed="8"/>
            <rFont val="Tahoma"/>
            <family val="2"/>
          </rPr>
          <t>Material used in these calculations are  identified on Distribution Standard ST1-Material with last review date 3/29/2 but do not include luminaire, lamp, PER, pole, or mounting bracket/arm.
$6.11 -108711 - Connector transformer Ground (1)
    .52 -107997 - Wire CU -Grounding (.1 lbs@ $5.19/lb)
    3.84. -108249 - Internal Arm Wiring - 12' #12 CU White Neutral @.32cents/ft
    3.96 -108248 - Internal Arm Wiring - 12' #12 CU Black Feed @.33cents/ft
    2.05 -110895 - Bolt 5/8" X12" (1)
   2.00 -110871 - Washer - Curved 4"X4" (1)
   3.2 -110807 - Lag Screw -(2 @1.6 cents each)
   1.30 -108641 - Connector - #6-#4 (2 @ .65 cents each))
$22.98 - Total - Wire/Splices/Misc Component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CARLTON PORTER</author>
    <author>Calderon, Santos O</author>
  </authors>
  <commentList>
    <comment ref="A11" authorId="0" shapeId="0" xr:uid="{00000000-0006-0000-08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B20" authorId="1" shapeId="0" xr:uid="{17E0C256-96FC-432D-82A8-E0A1F83203F3}">
      <text>
        <r>
          <rPr>
            <b/>
            <sz val="9"/>
            <color indexed="81"/>
            <rFont val="Tahoma"/>
            <family val="2"/>
          </rPr>
          <t>Calderon, Santos O:</t>
        </r>
        <r>
          <rPr>
            <sz val="9"/>
            <color indexed="81"/>
            <rFont val="Tahoma"/>
            <family val="2"/>
          </rPr>
          <t xml:space="preserve">
Obsolette part and not able to order</t>
        </r>
      </text>
    </comment>
    <comment ref="C20" authorId="1" shapeId="0" xr:uid="{7D328D14-B2ED-493B-BF39-35922D01028E}">
      <text>
        <r>
          <rPr>
            <b/>
            <sz val="9"/>
            <color indexed="81"/>
            <rFont val="Tahoma"/>
            <family val="2"/>
          </rPr>
          <t>Calderon, Santos O:</t>
        </r>
        <r>
          <rPr>
            <sz val="9"/>
            <color indexed="81"/>
            <rFont val="Tahoma"/>
            <family val="2"/>
          </rPr>
          <t xml:space="preserve">
Obsolette part and not able to order</t>
        </r>
      </text>
    </comment>
    <comment ref="L20" authorId="1" shapeId="0" xr:uid="{5D691F1B-A00C-4A74-8452-081AE167CB44}">
      <text>
        <r>
          <rPr>
            <b/>
            <sz val="9"/>
            <color indexed="81"/>
            <rFont val="Tahoma"/>
            <family val="2"/>
          </rPr>
          <t>Calderon, Santos O:</t>
        </r>
        <r>
          <rPr>
            <sz val="9"/>
            <color indexed="81"/>
            <rFont val="Tahoma"/>
            <family val="2"/>
          </rPr>
          <t xml:space="preserve">
Order small quantity that is why the cost is high</t>
        </r>
      </text>
    </comment>
    <comment ref="B21" authorId="1" shapeId="0" xr:uid="{EDDD69EC-4E5C-4D52-A6A7-9EBA21F0D5A5}">
      <text>
        <r>
          <rPr>
            <b/>
            <sz val="9"/>
            <color indexed="81"/>
            <rFont val="Tahoma"/>
            <family val="2"/>
          </rPr>
          <t>Calderon, Santos O:</t>
        </r>
        <r>
          <rPr>
            <sz val="9"/>
            <color indexed="81"/>
            <rFont val="Tahoma"/>
            <family val="2"/>
          </rPr>
          <t xml:space="preserve">
Obsolette part and not able to order</t>
        </r>
      </text>
    </comment>
    <comment ref="C21" authorId="1" shapeId="0" xr:uid="{FB85C593-76DA-4D8C-AC17-8308F0C9A058}">
      <text>
        <r>
          <rPr>
            <b/>
            <sz val="9"/>
            <color indexed="81"/>
            <rFont val="Tahoma"/>
            <family val="2"/>
          </rPr>
          <t>Calderon, Santos O:</t>
        </r>
        <r>
          <rPr>
            <sz val="9"/>
            <color indexed="81"/>
            <rFont val="Tahoma"/>
            <family val="2"/>
          </rPr>
          <t xml:space="preserve">
Obsolette part and not able to order</t>
        </r>
      </text>
    </comment>
    <comment ref="A26" authorId="0" shapeId="0" xr:uid="{00000000-0006-0000-0800-000002000000}">
      <text>
        <r>
          <rPr>
            <b/>
            <sz val="8"/>
            <color indexed="8"/>
            <rFont val="Tahoma"/>
            <family val="2"/>
          </rPr>
          <t>SANTOS CALDERON:</t>
        </r>
        <r>
          <rPr>
            <sz val="8"/>
            <color indexed="8"/>
            <rFont val="Tahoma"/>
            <family val="2"/>
          </rPr>
          <t xml:space="preserve">
Material used in these calculations are  identified on Distribution Standard ST2000-Material with last review date 3/12/2 but do not include luminaire, lamp, PER, pole, or mounting bracket/arm.
$  5.08 = INSULATOR PIN (111106)(1)
$  8.31 = INSULATOR (109254) (1)
$  1.33 = WIRE GRIP (111225)
$ 3.96 = WHIRE#12 CU WIRE (108249)
$ 3.84 = BLACK #12 CU WIRE(108248)
$   .72 = WIRE CONNECTOR (108289) (2)
$23.24 = TOTAL POLE WIRE/SPLICES/MISC.COMPONENTS</t>
        </r>
      </text>
    </comment>
    <comment ref="A27" authorId="0" shapeId="0" xr:uid="{00000000-0006-0000-0800-000003000000}">
      <text>
        <r>
          <rPr>
            <b/>
            <sz val="8"/>
            <color indexed="8"/>
            <rFont val="Tahoma"/>
            <family val="2"/>
          </rPr>
          <t>SANTOS CALDERON:</t>
        </r>
        <r>
          <rPr>
            <sz val="8"/>
            <color indexed="8"/>
            <rFont val="Tahoma"/>
            <family val="2"/>
          </rPr>
          <t xml:space="preserve">
$360.00 = 150' OF #4-2C TWIST SECONDARY (108029) @ 2.40 CENTS /FT</t>
        </r>
      </text>
    </comment>
    <comment ref="A29" authorId="0" shapeId="0" xr:uid="{00000000-0006-0000-08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11/17/21.
$465.30 of labor cost  to erect pole atop foundation and assemble all components
$419.46 of labor cost to install concrete foundation for use with 30' base plate type pole.This cost includes the actual cost of the concrete that will will be pouredby installer of foundation.
$247.5 of labor to intall 150' #4 2c twist secondary cable
$1132.26 = Total labor cost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9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900-000002000000}">
      <text>
        <r>
          <rPr>
            <b/>
            <sz val="8"/>
            <color indexed="8"/>
            <rFont val="Tahoma"/>
            <family val="2"/>
          </rPr>
          <t>SANTOS CALDERON:</t>
        </r>
        <r>
          <rPr>
            <sz val="8"/>
            <color indexed="8"/>
            <rFont val="Tahoma"/>
            <family val="2"/>
          </rPr>
          <t xml:space="preserve">
Material used in these calculations are  identified on Distribution Standard ST2000-Material with last review date 3/12/2 but do not include luminaire, lamp, PER, pole, or mounting bracket/arm.
$  5.08 = INSULATOR PIN (111106)(1)
$  8.31 = INSULATOR (109254) (1)
$  1.33 = WIRE GRIP (111225)
$ 7.92 = WHIRE#12 CU WIRE (108249)(2)
$ 7.68 = BLACK #12 CU WIRE(108248)(2)
$   .72 = WIRE CONNECTOR (108289) (2)
$31.01 = TOTAL POLE WIRE/SPLICES/MISC.COMPONENTS</t>
        </r>
      </text>
    </comment>
    <comment ref="A27" authorId="0" shapeId="0" xr:uid="{00000000-0006-0000-09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9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11/17/21.
$465.30 of labor cost  to erect pole atop foundation and assemble all components
$419.46 of labor cost to install concrete foundation for use with 30' base plate type pole.This cost includes the actual cost of the concrete that will will be pouredby installer of foundation.
$247.5 of labor to intall 150' #4 2c twist secondary cable
$29.45 of labor to insall additional arm and lumnaire
$1161.71 = Total labor cost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A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5" authorId="0" shapeId="0" xr:uid="{00000000-0006-0000-0A00-000002000000}">
      <text>
        <r>
          <rPr>
            <b/>
            <sz val="8"/>
            <color indexed="8"/>
            <rFont val="Tahoma"/>
            <family val="2"/>
          </rPr>
          <t>SANTOS CALDERON:</t>
        </r>
        <r>
          <rPr>
            <sz val="8"/>
            <color indexed="8"/>
            <rFont val="Tahoma"/>
            <family val="2"/>
          </rPr>
          <t xml:space="preserve">
Material used in these calculations are  identified on Distribution Standard ST1-Materail with last review date 7/20/2021 but do not include luminaire, lamp, PER, pole, or mounting bracket/arm.
$6.11 -108711 - Connector transformer Ground (1)
    1.36 -109143 - Connector Insulating Compression (2@.68each)
  2.60 -107997 - Wire CU -Grounding (.5 lbs@ $5.19/lb)
    0.94 -106033 - Duct Collar (2 @.47 each)
  15.44 -112460 - Fuse Kit (1)
  5.61 -113043 Fuse Midget 600 volt 2 amp (1)
  9.9 -108249 - Internal Pole Wiring - 30' #12 CU White Neutral
  9.6 -108248 - Internal Pole Wiring - 30' #12 CU Black Feed
 12.6 - 285235- Internal pole wiring  - 30' #12 GREEN
    1.5 -108675 - Ground Rod Clamp (1)
  17.19 -111069 - Ground Rod (1)
 37.81 - 262259 - POLEFOAM
$120.66 - Total of Pole Wire/Splices/and Misc Component
</t>
        </r>
      </text>
    </comment>
    <comment ref="A26" authorId="0" shapeId="0" xr:uid="{00000000-0006-0000-0A00-000003000000}">
      <text>
        <r>
          <rPr>
            <b/>
            <sz val="8"/>
            <color indexed="8"/>
            <rFont val="Tahoma"/>
            <family val="2"/>
          </rPr>
          <t>SANTOS CALDERON:</t>
        </r>
        <r>
          <rPr>
            <sz val="8"/>
            <color indexed="8"/>
            <rFont val="Tahoma"/>
            <family val="2"/>
          </rPr>
          <t xml:space="preserve">
Two separate 150' lengths of
37.5- 108195- #4 UG conductor @ .25/ft 
36 108204 - #4 UG YELLOW STR @ 0.24
used in calculations (one cable for electrical feed and another for neutral). 
112.5 -164528 - #6 CU bond included. Updated to .75/ft 
$186 TOTAL</t>
        </r>
      </text>
    </comment>
    <comment ref="A28" authorId="0" shapeId="0" xr:uid="{00000000-0006-0000-0A00-000004000000}">
      <text>
        <r>
          <rPr>
            <b/>
            <sz val="8"/>
            <color indexed="8"/>
            <rFont val="Tahoma"/>
            <family val="2"/>
          </rPr>
          <t>SANTOS CALDERON:</t>
        </r>
        <r>
          <rPr>
            <sz val="8"/>
            <color indexed="8"/>
            <rFont val="Tahoma"/>
            <family val="2"/>
          </rPr>
          <t xml:space="preserve">
Installation labor is based on installing a direct embedded pole with up to 180 feet of bored underground serice conductor (energized and nuetral cable) and all material identified on Distribution Standard ST1-Materail with last review date 7/20/21.
$1,053.25 of labor calcualted for install ofthe pole, energize, and bore up to 180 feet .  The cost to erect and assemble pole is included in this cost.
48.21Pole Foam was a standard change and is a separate charge
total $ 1,101.46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B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B00-000002000000}">
      <text>
        <r>
          <rPr>
            <b/>
            <sz val="8"/>
            <color indexed="8"/>
            <rFont val="Tahoma"/>
            <family val="2"/>
          </rPr>
          <t>SANTOS CALDERON:</t>
        </r>
        <r>
          <rPr>
            <sz val="8"/>
            <color indexed="8"/>
            <rFont val="Tahoma"/>
            <family val="2"/>
          </rPr>
          <t xml:space="preserve">
Material used in these calculations are  identified on Distribution Standard ST1-Materail with last review date 11/17/21 but do not include luminaire, lamp, PER, pole, or mounting bracket/arm.
$6.11 -108711 - Connector transformer Ground (1)
   1.36 -109143 - Connector Insulating Compression (2@.30each)
   2.60-107997 - Wire CU -Grounding (.5 lbs@ $2.27/lb)
   0.94-106033 - Duct Collar (2 @.38 each)
  15.44 -112460 - Fuse Kit (1)
  5.61 -113043 Fuse Midget 600 volt 2 amp (1)
  26.4 -108249 - Internal Pole Wiring - 80' #12 CU White Neutral
  25.6 -108248 - Internal Pole Wiring - 80' #12 CU Black Feed
   33.6- 285235 - Internal Wiring - 80' #12 green 
   1.5 -108675 - Ground Rod Clamp (1)
  17.19 -111069 - Ground Rod (1)
$136.35 - Total of Pole Wire/Splices/and Misc Component
</t>
        </r>
      </text>
    </comment>
    <comment ref="A27" authorId="0" shapeId="0" xr:uid="{00000000-0006-0000-0B00-000003000000}">
      <text>
        <r>
          <rPr>
            <b/>
            <sz val="8"/>
            <color indexed="8"/>
            <rFont val="Tahoma"/>
            <family val="2"/>
          </rPr>
          <t xml:space="preserve">SANTOS CALDERON:
</t>
        </r>
        <r>
          <rPr>
            <sz val="8"/>
            <color indexed="8"/>
            <rFont val="Tahoma"/>
            <family val="2"/>
          </rPr>
          <t>Two separate 150' lengths of
37.5- 108195- #4 UG conductor @ .25/ft 
36 108204 - #4 UG YELLOW STR @ 0.24
used in calculations (one cable for electrical feed and another for neutral). 
112.5 -164528 - #6 CU bond included. Updated to .75/ft 
$186 TOTAL</t>
        </r>
      </text>
    </comment>
    <comment ref="A29" authorId="0" shapeId="0" xr:uid="{00000000-0006-0000-0B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bored underground serice conductor (energized and nuetral cable) and all material identified on Distribution Standard ST2000-Materail with last review date 3/12/2 with change or mounting arm and luminaire.
$1,053.25 of labor calcualted for install ofthe pole, energize, and bore up to 180 feet .  The cost to erect and assemble pole is included in this cost.
$419.46 of labor cost to install concrete foundation for use with 30' base plate type pole.This cost include the actual cost of the concrete that will will be pouredby installer of foundation.
$ 29.45 of labor to insall additional arm and lumnaire
$ 1,502.16 = Total labor costs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5" authorId="0" shapeId="0" xr:uid="{00000000-0006-0000-0C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0" authorId="0" shapeId="0" xr:uid="{00000000-0006-0000-0C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1" authorId="0" shapeId="0" xr:uid="{00000000-0006-0000-0C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3" authorId="0" shapeId="0" xr:uid="{00000000-0006-0000-0C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B54" authorId="0" shapeId="0" xr:uid="{00000000-0006-0000-0D00-000001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B55" authorId="0" shapeId="0" xr:uid="{00000000-0006-0000-0D00-000002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B57" authorId="0" shapeId="0" xr:uid="{00000000-0006-0000-0D00-000003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sharedStrings.xml><?xml version="1.0" encoding="utf-8"?>
<sst xmlns="http://schemas.openxmlformats.org/spreadsheetml/2006/main" count="2266" uniqueCount="649">
  <si>
    <t>2024 RATE CASE</t>
  </si>
  <si>
    <t>CENTERPOINT ENERGY HOUSTON ELECTRIC, LLC</t>
  </si>
  <si>
    <t>POLES &amp; LAMP COUNT</t>
  </si>
  <si>
    <t>TEST YEAR ENDING 12/31/2023</t>
  </si>
  <si>
    <t>SPONSOR: J. DURLAND</t>
  </si>
  <si>
    <t>Lamp Type</t>
  </si>
  <si>
    <t>Annual (Amt * 12 mos)</t>
  </si>
  <si>
    <t>Monthly Number of Poles</t>
  </si>
  <si>
    <t>Sched</t>
  </si>
  <si>
    <t>Lumen</t>
  </si>
  <si>
    <t>Type</t>
  </si>
  <si>
    <t>Mo Kwh/Lamp</t>
  </si>
  <si>
    <t>Watt</t>
  </si>
  <si>
    <t>Service</t>
  </si>
  <si>
    <t>Pole</t>
  </si>
  <si>
    <t># of Lamps</t>
  </si>
  <si>
    <t># of Poles</t>
  </si>
  <si>
    <t>Brk Away Base</t>
  </si>
  <si>
    <t>OH Cond</t>
  </si>
  <si>
    <t>UG Cond</t>
  </si>
  <si>
    <t xml:space="preserve">Total </t>
  </si>
  <si>
    <t xml:space="preserve">  A</t>
  </si>
  <si>
    <t>HPS</t>
  </si>
  <si>
    <t>OH</t>
  </si>
  <si>
    <t>W</t>
  </si>
  <si>
    <t xml:space="preserve">  B</t>
  </si>
  <si>
    <t>S</t>
  </si>
  <si>
    <t xml:space="preserve">  D</t>
  </si>
  <si>
    <t>UG</t>
  </si>
  <si>
    <t xml:space="preserve">  E</t>
  </si>
  <si>
    <t xml:space="preserve">  C</t>
  </si>
  <si>
    <t>LED</t>
  </si>
  <si>
    <t>D+A*4</t>
  </si>
  <si>
    <t>MH</t>
  </si>
  <si>
    <t>MV</t>
  </si>
  <si>
    <t>Served OH</t>
  </si>
  <si>
    <t>Served UG</t>
  </si>
  <si>
    <t>Total Poles</t>
  </si>
  <si>
    <t>TOTAL</t>
  </si>
  <si>
    <t>SLS LAMP REPORT SEPT 2024</t>
  </si>
  <si>
    <t>STREET LIGHTING SERVICE - SLS</t>
  </si>
  <si>
    <t>RATE</t>
  </si>
  <si>
    <t>Brk-Awy</t>
  </si>
  <si>
    <t>Dec 2024 Ending</t>
  </si>
  <si>
    <t xml:space="preserve">Annual </t>
  </si>
  <si>
    <t>Annual</t>
  </si>
  <si>
    <t>EqRateFact</t>
  </si>
  <si>
    <t>CODE</t>
  </si>
  <si>
    <t>LUMEN</t>
  </si>
  <si>
    <t>DESCRIPTION</t>
  </si>
  <si>
    <t>Lamps</t>
  </si>
  <si>
    <t>Base</t>
  </si>
  <si>
    <t>Lamp Count</t>
  </si>
  <si>
    <t>Break-Away</t>
  </si>
  <si>
    <t>GHA</t>
  </si>
  <si>
    <t>HIGH PRESSURE SODIUM VAPOR OVERHEAD BRACKET SINGLE</t>
  </si>
  <si>
    <t>70</t>
  </si>
  <si>
    <t>1</t>
  </si>
  <si>
    <t>LHA</t>
  </si>
  <si>
    <t>100</t>
  </si>
  <si>
    <t>LHB</t>
  </si>
  <si>
    <t>HIGH PRESSURE SODIUM VAPOR OVERHEAD NEW WOOD POLE</t>
  </si>
  <si>
    <t>LHK</t>
  </si>
  <si>
    <t>HIGH PRESSURE SODIUM VAPOR OVERHEAD WOOD TWIN</t>
  </si>
  <si>
    <t>2</t>
  </si>
  <si>
    <t>PHA</t>
  </si>
  <si>
    <t>HIGH PRESSURE SODIUM VAPOR OVERHEAD BRACKET</t>
  </si>
  <si>
    <t>150</t>
  </si>
  <si>
    <t>PHB</t>
  </si>
  <si>
    <t>PHK</t>
  </si>
  <si>
    <t>HIGH PRESSURE SODIUM VAPOR OVERHEAD WOOD POLE TWIN</t>
  </si>
  <si>
    <t>SHA</t>
  </si>
  <si>
    <t>250</t>
  </si>
  <si>
    <t>SHK</t>
  </si>
  <si>
    <t>SHQ</t>
  </si>
  <si>
    <t>HIGH PRESSURE SODIUM FLOOD LIGHT ATTACHMENT SINGLE</t>
  </si>
  <si>
    <t>THA</t>
  </si>
  <si>
    <t>400</t>
  </si>
  <si>
    <t>THK</t>
  </si>
  <si>
    <t>CDA</t>
  </si>
  <si>
    <t>LIGHT EMITTING DIODE OVERHEAD BRACKET</t>
  </si>
  <si>
    <t>45</t>
  </si>
  <si>
    <t>DDA</t>
  </si>
  <si>
    <t>DDB</t>
  </si>
  <si>
    <t>LIGHT EMITTING DIODE OVERHEAD NEW WOOD POLE</t>
  </si>
  <si>
    <t>MDA</t>
  </si>
  <si>
    <t>BDA</t>
  </si>
  <si>
    <t>95</t>
  </si>
  <si>
    <t>IDA</t>
  </si>
  <si>
    <t>IDB</t>
  </si>
  <si>
    <t>HDA</t>
  </si>
  <si>
    <t>115</t>
  </si>
  <si>
    <t>HDB</t>
  </si>
  <si>
    <t>HDK</t>
  </si>
  <si>
    <t>LIGHT EMITTING DIODE OVERHEAD WOOD POLE TWIN</t>
  </si>
  <si>
    <t>QDA</t>
  </si>
  <si>
    <t>QDK</t>
  </si>
  <si>
    <t>ADA</t>
  </si>
  <si>
    <t>180</t>
  </si>
  <si>
    <t>FDA</t>
  </si>
  <si>
    <t>NDA</t>
  </si>
  <si>
    <t>WBA</t>
  </si>
  <si>
    <t>METAL HALIDE OVERHEAD BRACKET</t>
  </si>
  <si>
    <t>XBA</t>
  </si>
  <si>
    <t>YBA</t>
  </si>
  <si>
    <t>YBR</t>
  </si>
  <si>
    <t>METAL HALIDE FLOOD LIGHT ATTACHMENT TWIN</t>
  </si>
  <si>
    <t>EMA</t>
  </si>
  <si>
    <t>MERCURY VAPOR OVERHEAD BRACKET</t>
  </si>
  <si>
    <t>KMA</t>
  </si>
  <si>
    <t>175</t>
  </si>
  <si>
    <t>RMA</t>
  </si>
  <si>
    <t>GHC</t>
  </si>
  <si>
    <t>HIGH PRESSURE SODIUM VAPOR OVERHEAD STANDARD SINGLE</t>
  </si>
  <si>
    <t>LHC</t>
  </si>
  <si>
    <t>PHC</t>
  </si>
  <si>
    <t>SHC</t>
  </si>
  <si>
    <t>DDC</t>
  </si>
  <si>
    <t>LIGHT EMITTING DIODE OVERHEAD STANDARD SINGLE</t>
  </si>
  <si>
    <t>MDC</t>
  </si>
  <si>
    <t>IDC</t>
  </si>
  <si>
    <t>HDC</t>
  </si>
  <si>
    <t>EMC</t>
  </si>
  <si>
    <t>MERCURY VAPOR OVERHEAD STANDARD SINGLE</t>
  </si>
  <si>
    <t>SHD</t>
  </si>
  <si>
    <t>HIGH PRESSURE SODIUM VAPOR OVERHEAD STANDARD TWIN</t>
  </si>
  <si>
    <t>IDD</t>
  </si>
  <si>
    <t>LIGHT EMITTING DIODE OVERHEAD STANDARD TWIN</t>
  </si>
  <si>
    <t>HDD</t>
  </si>
  <si>
    <t>GHE</t>
  </si>
  <si>
    <t>HIGH PRESSURE SODIUM VAPOR UNDERGROUND STANDARD SINGLE</t>
  </si>
  <si>
    <t>LHE</t>
  </si>
  <si>
    <t>LHG</t>
  </si>
  <si>
    <t>HIGH PRESSURE SODIUM VAPOR UNDERGROUND BREAKAWAY SINGLE</t>
  </si>
  <si>
    <t>BW</t>
  </si>
  <si>
    <t>LHS</t>
  </si>
  <si>
    <t>HIGH PRESSURE SODIUM VAPOR UNDERGROUND TRADITION SINGLE</t>
  </si>
  <si>
    <t>PHE</t>
  </si>
  <si>
    <t>PHG</t>
  </si>
  <si>
    <t>HIGH PRESSURE SODIUM VAPOR BREAKAWAY STANDARD SINGLE</t>
  </si>
  <si>
    <t>PHS</t>
  </si>
  <si>
    <t>SHE</t>
  </si>
  <si>
    <t>SHG</t>
  </si>
  <si>
    <t>SHS</t>
  </si>
  <si>
    <t>THE</t>
  </si>
  <si>
    <t>THG</t>
  </si>
  <si>
    <t>CDE</t>
  </si>
  <si>
    <t>LIGHT EMITTING DIODE UNDERGROUND STANDARD SINGLE</t>
  </si>
  <si>
    <t>DDE</t>
  </si>
  <si>
    <t>DDG</t>
  </si>
  <si>
    <t>LIGHT EMITTING DIODE BREAKAWAY STANDARD SINGLE</t>
  </si>
  <si>
    <t>DDS</t>
  </si>
  <si>
    <t>LIGHT EMITTING DIODE UNDERGROUND STND TRADITION SINGLE</t>
  </si>
  <si>
    <t>MDE</t>
  </si>
  <si>
    <t>ZDE</t>
  </si>
  <si>
    <t>BDE</t>
  </si>
  <si>
    <t>IDE</t>
  </si>
  <si>
    <t>IDS</t>
  </si>
  <si>
    <t>JDE</t>
  </si>
  <si>
    <t>HDE</t>
  </si>
  <si>
    <t>HDS</t>
  </si>
  <si>
    <t>QDE</t>
  </si>
  <si>
    <t>ADE</t>
  </si>
  <si>
    <t>FDE</t>
  </si>
  <si>
    <t>NDE</t>
  </si>
  <si>
    <t>ODE</t>
  </si>
  <si>
    <t>WBE</t>
  </si>
  <si>
    <t>METAL HALIDE UNDERGROUND STANDARD SINGLE</t>
  </si>
  <si>
    <t>VBE</t>
  </si>
  <si>
    <t>XBE</t>
  </si>
  <si>
    <t>YBE</t>
  </si>
  <si>
    <t>EME</t>
  </si>
  <si>
    <t>MERCURY VAPOR UNDERGROUND STANDARD SINGLE</t>
  </si>
  <si>
    <t>KME</t>
  </si>
  <si>
    <t>RME</t>
  </si>
  <si>
    <t>LHF</t>
  </si>
  <si>
    <t>HIGH PRESSURE SODIUM VAPOR UNDERGROUND STANDARD TWIN</t>
  </si>
  <si>
    <t>LHT</t>
  </si>
  <si>
    <t>HIGH PRESSURE SODIUM VAPOR UNDERGROUND TRADITION TWIN</t>
  </si>
  <si>
    <t>PHF</t>
  </si>
  <si>
    <t>PHT</t>
  </si>
  <si>
    <t>SHF</t>
  </si>
  <si>
    <t>SHT</t>
  </si>
  <si>
    <t>THF</t>
  </si>
  <si>
    <t>DDF</t>
  </si>
  <si>
    <t>LIGHT EMITTING DIODE UNDERGROUND STANDARD TWIN</t>
  </si>
  <si>
    <t>DDT</t>
  </si>
  <si>
    <t>LIGHT EMITTING DIODE UNDERGROUND STND TRADITION TWIN</t>
  </si>
  <si>
    <t>ZDF</t>
  </si>
  <si>
    <t>IDF</t>
  </si>
  <si>
    <t>JDF</t>
  </si>
  <si>
    <t>HDF</t>
  </si>
  <si>
    <t>HDH</t>
  </si>
  <si>
    <t>LIGHT EMITTING DIODE BREAKAWAY STANDARD TWIN</t>
  </si>
  <si>
    <t>HDT</t>
  </si>
  <si>
    <t>QDF</t>
  </si>
  <si>
    <t>ADF</t>
  </si>
  <si>
    <t>FDF</t>
  </si>
  <si>
    <t>NDF</t>
  </si>
  <si>
    <t>WBF</t>
  </si>
  <si>
    <t>METAL HALIDE UNDERGROUND STANDARD TWIN</t>
  </si>
  <si>
    <t>VBF</t>
  </si>
  <si>
    <t>XBF</t>
  </si>
  <si>
    <t>YBF</t>
  </si>
  <si>
    <t>ZD5</t>
  </si>
  <si>
    <t>LIGHT EMITTING DIODE DECORATIVE STANDARD 5-LAMPS</t>
  </si>
  <si>
    <t>5</t>
  </si>
  <si>
    <t>Schedule A</t>
  </si>
  <si>
    <t>Notes:</t>
  </si>
  <si>
    <t>Schedule B</t>
  </si>
  <si>
    <t>PERCENT OF TOTAL</t>
  </si>
  <si>
    <t>Schedule C</t>
  </si>
  <si>
    <t>Pole Types:</t>
  </si>
  <si>
    <t>Schedule D</t>
  </si>
  <si>
    <t>Wood - Wood. Bracket, New Pole, Flood. and New Wood</t>
  </si>
  <si>
    <t>Schedule D+A*4</t>
  </si>
  <si>
    <t>Standard - Ornamental, Decorative, Traditional, and Breakaway Base</t>
  </si>
  <si>
    <t>Schedule E</t>
  </si>
  <si>
    <t>Accounts:</t>
  </si>
  <si>
    <t>941 - Incorporated areas</t>
  </si>
  <si>
    <t>961 - Un-incorporated areas</t>
  </si>
  <si>
    <t>Pole Installation Costs:</t>
  </si>
  <si>
    <t>Wood</t>
  </si>
  <si>
    <t>Monthly</t>
  </si>
  <si>
    <t>Standard</t>
  </si>
  <si>
    <t>Data Contacts:</t>
  </si>
  <si>
    <t xml:space="preserve">Shelton Mitchell </t>
  </si>
  <si>
    <t>TARIFF COMP</t>
  </si>
  <si>
    <t>ANNUAL NUMBER OF LAMPS</t>
  </si>
  <si>
    <t xml:space="preserve"> CURRENT PRICES - SLS</t>
  </si>
  <si>
    <t>CURRENT REVENUE - SLS</t>
  </si>
  <si>
    <t>PROPOSED PRICES - SLS</t>
  </si>
  <si>
    <t>PROPOSED REVENUE - SLS</t>
  </si>
  <si>
    <t>PROPOSED CHANGE IN UNIT CHARGES - SLS (Weighted Average taken for current prices)</t>
  </si>
  <si>
    <t>PERCENT INCREASE/DECREASE IN REVENUE - SLS</t>
  </si>
  <si>
    <t>Sched. A</t>
  </si>
  <si>
    <r>
      <t xml:space="preserve">Sched. B </t>
    </r>
    <r>
      <rPr>
        <b/>
        <u/>
        <vertAlign val="superscript"/>
        <sz val="12"/>
        <rFont val="Arial"/>
        <family val="2"/>
      </rPr>
      <t>1</t>
    </r>
  </si>
  <si>
    <t>Sched.C</t>
  </si>
  <si>
    <t>Sched. D</t>
  </si>
  <si>
    <t>Sched. E</t>
  </si>
  <si>
    <r>
      <t xml:space="preserve">1 Sched. D &amp; 4         </t>
    </r>
    <r>
      <rPr>
        <b/>
        <u/>
        <sz val="10"/>
        <rFont val="Arial"/>
        <family val="2"/>
      </rPr>
      <t xml:space="preserve"> Sched A's</t>
    </r>
  </si>
  <si>
    <t>Total</t>
  </si>
  <si>
    <r>
      <t>Lamp</t>
    </r>
    <r>
      <rPr>
        <b/>
        <u/>
        <sz val="10"/>
        <rFont val="Arial"/>
        <family val="2"/>
      </rPr>
      <t xml:space="preserve"> Type</t>
    </r>
  </si>
  <si>
    <r>
      <t xml:space="preserve">Sched. B </t>
    </r>
    <r>
      <rPr>
        <b/>
        <u/>
        <vertAlign val="superscript"/>
        <sz val="14"/>
        <rFont val="Arial"/>
        <family val="2"/>
      </rPr>
      <t>1</t>
    </r>
  </si>
  <si>
    <t>Sched. B</t>
  </si>
  <si>
    <r>
      <t xml:space="preserve">1 Sched. D &amp;        </t>
    </r>
    <r>
      <rPr>
        <b/>
        <u/>
        <sz val="10"/>
        <rFont val="Arial"/>
        <family val="2"/>
      </rPr>
      <t>4 Sched A's</t>
    </r>
  </si>
  <si>
    <t>Sched. B 1</t>
  </si>
  <si>
    <t>1 Sched. D &amp; 4 Sched A's</t>
  </si>
  <si>
    <t>N/A</t>
  </si>
  <si>
    <t xml:space="preserve">  A22600MV</t>
  </si>
  <si>
    <t xml:space="preserve">  D22600MV</t>
  </si>
  <si>
    <t xml:space="preserve">  A7800MV</t>
  </si>
  <si>
    <t xml:space="preserve">  D7800MV</t>
  </si>
  <si>
    <t>New</t>
  </si>
  <si>
    <t xml:space="preserve">  A4200MV</t>
  </si>
  <si>
    <t xml:space="preserve">  B4200MV</t>
  </si>
  <si>
    <t xml:space="preserve">  D4200MV</t>
  </si>
  <si>
    <t>Total MV:</t>
  </si>
  <si>
    <t xml:space="preserve">  A50000HPS</t>
  </si>
  <si>
    <t xml:space="preserve">  D50000HPS</t>
  </si>
  <si>
    <t xml:space="preserve">  E50000HPS</t>
  </si>
  <si>
    <t xml:space="preserve">  A28000HPS</t>
  </si>
  <si>
    <t xml:space="preserve">  B28000HPS</t>
  </si>
  <si>
    <t xml:space="preserve">  C28000HPS</t>
  </si>
  <si>
    <t xml:space="preserve">  D28000HPS</t>
  </si>
  <si>
    <t xml:space="preserve">  E28000HPS</t>
  </si>
  <si>
    <t xml:space="preserve">  A15000HPS</t>
  </si>
  <si>
    <t xml:space="preserve">  B15000HPS</t>
  </si>
  <si>
    <t xml:space="preserve">  D15000HPS</t>
  </si>
  <si>
    <t xml:space="preserve">  E15000HPS</t>
  </si>
  <si>
    <t xml:space="preserve">  A9500HPS</t>
  </si>
  <si>
    <t xml:space="preserve">  B9500HPS</t>
  </si>
  <si>
    <t xml:space="preserve">  D9500HPS</t>
  </si>
  <si>
    <t xml:space="preserve">  E9500HPS</t>
  </si>
  <si>
    <t xml:space="preserve">  A6000HPS</t>
  </si>
  <si>
    <t xml:space="preserve">  B6000HPS</t>
  </si>
  <si>
    <t xml:space="preserve">  D6000HPS</t>
  </si>
  <si>
    <t>Total HPS:</t>
  </si>
  <si>
    <t xml:space="preserve">  A32200MH</t>
  </si>
  <si>
    <t xml:space="preserve">  D32200MH</t>
  </si>
  <si>
    <t xml:space="preserve">  E32200MH</t>
  </si>
  <si>
    <t xml:space="preserve">  A19475MH</t>
  </si>
  <si>
    <t xml:space="preserve">  D19475MH</t>
  </si>
  <si>
    <t xml:space="preserve">  E19475MH</t>
  </si>
  <si>
    <t xml:space="preserve">  D12900MH</t>
  </si>
  <si>
    <t xml:space="preserve">  E12900MH</t>
  </si>
  <si>
    <t xml:space="preserve">  A7900MH</t>
  </si>
  <si>
    <t xml:space="preserve">  D7900MH</t>
  </si>
  <si>
    <t xml:space="preserve">  E7900MH</t>
  </si>
  <si>
    <t>Total MH:</t>
  </si>
  <si>
    <t xml:space="preserve">  A15100LED</t>
  </si>
  <si>
    <t xml:space="preserve">  D15100LED</t>
  </si>
  <si>
    <t xml:space="preserve">  E15100LED</t>
  </si>
  <si>
    <t xml:space="preserve">  A10850LED</t>
  </si>
  <si>
    <t xml:space="preserve">  B10850LED</t>
  </si>
  <si>
    <t xml:space="preserve">  C10850LED</t>
  </si>
  <si>
    <t xml:space="preserve">  D10850LED</t>
  </si>
  <si>
    <t xml:space="preserve">  E10850LED</t>
  </si>
  <si>
    <t xml:space="preserve">  A7900LED</t>
  </si>
  <si>
    <t xml:space="preserve">  B7900LED</t>
  </si>
  <si>
    <t xml:space="preserve">  C7900LED</t>
  </si>
  <si>
    <t xml:space="preserve">  D7900LED</t>
  </si>
  <si>
    <t xml:space="preserve">  E7900LED</t>
  </si>
  <si>
    <t xml:space="preserve">  A4800LED</t>
  </si>
  <si>
    <t xml:space="preserve">  B4800LED</t>
  </si>
  <si>
    <t xml:space="preserve">  D4800LED</t>
  </si>
  <si>
    <t xml:space="preserve">  E4800LED</t>
  </si>
  <si>
    <t>D+A*44800LED</t>
  </si>
  <si>
    <t>Total LED:</t>
  </si>
  <si>
    <t>Total LED</t>
  </si>
  <si>
    <t>Supplemental /Other Charges or Credits:</t>
  </si>
  <si>
    <t>Supplemental Charges:</t>
  </si>
  <si>
    <t>Break-away Base</t>
  </si>
  <si>
    <t>per lamp</t>
  </si>
  <si>
    <t>Break-away Base Revenue</t>
  </si>
  <si>
    <t xml:space="preserve">Break-away Base </t>
  </si>
  <si>
    <t>1. If no rate schedule for lamp type use schedule A for same lumen</t>
  </si>
  <si>
    <t>Total Proposed Revenue - SLS</t>
  </si>
  <si>
    <t>Total - SLS</t>
  </si>
  <si>
    <t>Total Current Revenue - SLS</t>
  </si>
  <si>
    <t>Annual No. of Lamps</t>
  </si>
  <si>
    <t>Per Lamp</t>
  </si>
  <si>
    <t>Total Lamps</t>
  </si>
  <si>
    <t>O&amp;M ALLOCATIONS DATA</t>
  </si>
  <si>
    <t>Data for Allocation of FERC Account 373</t>
  </si>
  <si>
    <t>Lamps Per Pole</t>
  </si>
  <si>
    <t>Lamp Related O&amp;M</t>
  </si>
  <si>
    <t>Pole Related O&amp;M</t>
  </si>
  <si>
    <t>Annual O&amp;M Fixture Related</t>
  </si>
  <si>
    <t>Annual O&amp;M Pole Related</t>
  </si>
  <si>
    <t>Trans.  Portion of Pole Related</t>
  </si>
  <si>
    <t>Number of Poles</t>
  </si>
  <si>
    <t>Annual Trans. Related O&amp;M</t>
  </si>
  <si>
    <t>Total SLS Lamps</t>
  </si>
  <si>
    <t>Overhead</t>
  </si>
  <si>
    <t>Underground</t>
  </si>
  <si>
    <t>OVERALL O&amp;M LIGHTING ALLOCATORS</t>
  </si>
  <si>
    <t>(Based on  Lighting Cost Study  December 31, 2024 Test Year)</t>
  </si>
  <si>
    <t>Weighted Annual Fixture Replacement Cost</t>
  </si>
  <si>
    <t>Transportation O&amp;M</t>
  </si>
  <si>
    <t>SLS-OH</t>
  </si>
  <si>
    <t>SLS-UG</t>
  </si>
  <si>
    <t xml:space="preserve">SLS Total </t>
  </si>
  <si>
    <t>MLS</t>
  </si>
  <si>
    <t xml:space="preserve">Fixture Replacement Allocation Factors </t>
  </si>
  <si>
    <t>SLS Total</t>
  </si>
  <si>
    <t>SLS RATE DESIGN</t>
  </si>
  <si>
    <t>[A]</t>
  </si>
  <si>
    <t>[B]</t>
  </si>
  <si>
    <t>[C]</t>
  </si>
  <si>
    <t>[D]</t>
  </si>
  <si>
    <t>[E]</t>
  </si>
  <si>
    <t>[F]</t>
  </si>
  <si>
    <t>[G] = [C]/[B]</t>
  </si>
  <si>
    <t>[H]</t>
  </si>
  <si>
    <t>[I]</t>
  </si>
  <si>
    <t>[J]</t>
  </si>
  <si>
    <t>[K]</t>
  </si>
  <si>
    <t>[L]</t>
  </si>
  <si>
    <t>[M]</t>
  </si>
  <si>
    <t>[N]</t>
  </si>
  <si>
    <t>[O]</t>
  </si>
  <si>
    <t>[P]</t>
  </si>
  <si>
    <t>[Q]</t>
  </si>
  <si>
    <t>SLS Rate Design Worksheet:</t>
  </si>
  <si>
    <t>LAMP TYPE DATA  - TEST YR ENDING SEPTEMBER 30, 2024</t>
  </si>
  <si>
    <t>CURRENT COST ANALYSIS</t>
  </si>
  <si>
    <t>RELATIVE FIXTURE CHARGE FACTOR</t>
  </si>
  <si>
    <t>PLANT ALLOCATION FACTOR</t>
  </si>
  <si>
    <t>ANNUAL O&amp;M ALLOCATION FACTORS</t>
  </si>
  <si>
    <t xml:space="preserve">  (Plant and O&amp;M using Rev Req Dk#)</t>
  </si>
  <si>
    <t>Unit Charge</t>
  </si>
  <si>
    <t>PROPOSED REVENUE REQUIREMENT CHECK</t>
  </si>
  <si>
    <t>Over or (Under)</t>
  </si>
  <si>
    <t xml:space="preserve">Fixture Related </t>
  </si>
  <si>
    <t>Pole Related</t>
  </si>
  <si>
    <t>Plant</t>
  </si>
  <si>
    <t>O&amp;M</t>
  </si>
  <si>
    <t>Sched.</t>
  </si>
  <si>
    <t>Previous Lumen</t>
  </si>
  <si>
    <t>Annual No. of Billed Lamps</t>
  </si>
  <si>
    <r>
      <t xml:space="preserve">Lamps Per Pole </t>
    </r>
    <r>
      <rPr>
        <b/>
        <vertAlign val="superscript"/>
        <sz val="14"/>
        <rFont val="Arial"/>
        <family val="2"/>
      </rPr>
      <t>1</t>
    </r>
  </si>
  <si>
    <t>Initial Invest. Cost per Pole</t>
  </si>
  <si>
    <t>Lamp Related O&amp;M Per Yr</t>
  </si>
  <si>
    <t>Pole Related O&amp;M  Per Yr</t>
  </si>
  <si>
    <t>Total O&amp;M</t>
  </si>
  <si>
    <t>Initial Invest. per Lamp</t>
  </si>
  <si>
    <t>Relative Lamp Type Cost Factors</t>
  </si>
  <si>
    <t>Initial Invest.</t>
  </si>
  <si>
    <t>Plant Alloc. Factor</t>
  </si>
  <si>
    <t>Per Year</t>
  </si>
  <si>
    <t>O&amp;M Fixture Factor</t>
  </si>
  <si>
    <t>Per Pole</t>
  </si>
  <si>
    <t>No. of Poles</t>
  </si>
  <si>
    <t>O&amp;M Labor Factor</t>
  </si>
  <si>
    <t>Fixture Related</t>
  </si>
  <si>
    <t>$/mo.</t>
  </si>
  <si>
    <t>Comments on Lamps with no COS or New Rate</t>
  </si>
  <si>
    <t xml:space="preserve">TOTAL CURRENT REVENUE </t>
  </si>
  <si>
    <t>Ratio off A MV 22,600 for full move</t>
  </si>
  <si>
    <t>Lamp Revenue</t>
  </si>
  <si>
    <t>Break Away Revenue</t>
  </si>
  <si>
    <t>REVENUE REQUIREMENT INPUT:</t>
  </si>
  <si>
    <t>Dkt #</t>
  </si>
  <si>
    <t>Original Submittal</t>
  </si>
  <si>
    <t>Total Revenue Requirement</t>
  </si>
  <si>
    <t>Ratio off B MV 22,600 for full move</t>
  </si>
  <si>
    <t>O&amp;M -FIXTURE</t>
  </si>
  <si>
    <t xml:space="preserve">O&amp;M -Pole </t>
  </si>
  <si>
    <t xml:space="preserve">
(REV REQT less O&amp;M &amp; Break Away Rev)</t>
  </si>
  <si>
    <t>Currently billed on Schd A - Ratio off B MV 22,600 for all metrics</t>
  </si>
  <si>
    <t>Ratio off B MV 4,200 Based on relative Lamp type cost factor for full move</t>
  </si>
  <si>
    <t>Amount of Increase/Decrease</t>
  </si>
  <si>
    <t>Current Break Away Base Charge</t>
  </si>
  <si>
    <t>Proposed Break Away Base Charge</t>
  </si>
  <si>
    <t>Proposed Break Away Base Revenue</t>
  </si>
  <si>
    <t xml:space="preserve">From the Cost Allocation Model </t>
  </si>
  <si>
    <t>Ratio on E MV 22,600</t>
  </si>
  <si>
    <t>Approved Staff O&amp;M</t>
  </si>
  <si>
    <t>Max Increase</t>
  </si>
  <si>
    <t xml:space="preserve">Min Decrease </t>
  </si>
  <si>
    <t>Ratio off A HPS 28000 for full move</t>
  </si>
  <si>
    <t>Ratio off A HPS 50000 for full move</t>
  </si>
  <si>
    <t>Ratio off B HPS 15,000 for all metrics - Currently billed on A</t>
  </si>
  <si>
    <t>Ratio off D HPS 28000 for full move</t>
  </si>
  <si>
    <t>Ratio off D HPS 50000 for full move</t>
  </si>
  <si>
    <t>Ratio off E HPS 28,000 for full move</t>
  </si>
  <si>
    <t>Ratio off E HPS 50,000 for full move</t>
  </si>
  <si>
    <t>AVG</t>
  </si>
  <si>
    <t>Break Away Base</t>
  </si>
  <si>
    <t>Total Schedule A</t>
  </si>
  <si>
    <t xml:space="preserve">Total SLS </t>
  </si>
  <si>
    <t>Total Schedule B</t>
  </si>
  <si>
    <t>Total Schedule C</t>
  </si>
  <si>
    <t>1. For Schedule A where the number of lamps per pole varies, this is the weighted average lamps per pole.</t>
  </si>
  <si>
    <t>Total OH</t>
  </si>
  <si>
    <t>Check</t>
  </si>
  <si>
    <t>SCHEDULE A</t>
  </si>
  <si>
    <t>2023 WEIGHTED AVERAGE STREET LIGHT COSTS</t>
  </si>
  <si>
    <t>SCHEDULE A 120 VOLT</t>
  </si>
  <si>
    <t>Avg Inc</t>
  </si>
  <si>
    <t>Max Inc</t>
  </si>
  <si>
    <t>Min Inc</t>
  </si>
  <si>
    <t>MERCURY VAPOR</t>
  </si>
  <si>
    <t>HIGH PRESSURE SODIUM</t>
  </si>
  <si>
    <t>METAL HALIDE</t>
  </si>
  <si>
    <t>BASIC DATA</t>
  </si>
  <si>
    <t>100W</t>
  </si>
  <si>
    <t>175W</t>
  </si>
  <si>
    <t>400W</t>
  </si>
  <si>
    <t>70W</t>
  </si>
  <si>
    <t>150W</t>
  </si>
  <si>
    <t>250W</t>
  </si>
  <si>
    <t>20W</t>
  </si>
  <si>
    <t>45W</t>
  </si>
  <si>
    <t>95W</t>
  </si>
  <si>
    <t>115W</t>
  </si>
  <si>
    <t>180W</t>
  </si>
  <si>
    <t>LAMP RATED INITIAL LUMENS (read comment)</t>
  </si>
  <si>
    <t>4200V</t>
  </si>
  <si>
    <t>7800V</t>
  </si>
  <si>
    <t>22600V</t>
  </si>
  <si>
    <t>6000V</t>
  </si>
  <si>
    <t>9500V</t>
  </si>
  <si>
    <t>15000V</t>
  </si>
  <si>
    <t>28000V</t>
  </si>
  <si>
    <t>50000V</t>
  </si>
  <si>
    <t>7900V</t>
  </si>
  <si>
    <t>12900V</t>
  </si>
  <si>
    <t>19475V</t>
  </si>
  <si>
    <t>32200H</t>
  </si>
  <si>
    <t xml:space="preserve">LAMP RATED MEAN LUMENS </t>
  </si>
  <si>
    <t>3300V</t>
  </si>
  <si>
    <t>6800V</t>
  </si>
  <si>
    <t>14400V</t>
  </si>
  <si>
    <t>5500V</t>
  </si>
  <si>
    <t>8000V</t>
  </si>
  <si>
    <t>13800V</t>
  </si>
  <si>
    <t>26100V</t>
  </si>
  <si>
    <t>45000V</t>
  </si>
  <si>
    <t>5800V</t>
  </si>
  <si>
    <t>8400V</t>
  </si>
  <si>
    <t>12500V</t>
  </si>
  <si>
    <t>23000H</t>
  </si>
  <si>
    <t>LAMP LIFE HOURS</t>
  </si>
  <si>
    <t>WATTAGE INCLUDING BALLAST</t>
  </si>
  <si>
    <t>AVERAGE HOURS OF OPERATION</t>
  </si>
  <si>
    <t>ESTIMATED ANNUAL KWH</t>
  </si>
  <si>
    <t>MOUNTING ARM LENGTH (FEET)</t>
  </si>
  <si>
    <t>MOUNTING HEIGHT(FEET)</t>
  </si>
  <si>
    <t>INITIAL INVESTMENT</t>
  </si>
  <si>
    <t>LUMINAIRE</t>
  </si>
  <si>
    <t xml:space="preserve">LAMP </t>
  </si>
  <si>
    <t>PHOTOVOLTAIC ELECTRIC RELAY (PER)</t>
  </si>
  <si>
    <t>MOUNTING BRACKET (8')</t>
  </si>
  <si>
    <t>100' SPAN - #4-2C TWIST @ $2.40/FT</t>
  </si>
  <si>
    <t>ARM WIRING /SPLICES/MISC. COMPONENTS</t>
  </si>
  <si>
    <t>INITIAL MATERIAL COST (SUB-TOTAL)</t>
  </si>
  <si>
    <t>INSTALLATION COST (LABOR)</t>
  </si>
  <si>
    <t>OVERHEAD (STORES &amp; ENGR.)</t>
  </si>
  <si>
    <t>TOTAL INVESTMENT COST</t>
  </si>
  <si>
    <t>OPERATING EXPENSES</t>
  </si>
  <si>
    <t>FIXTURE REPLACEMENT COST</t>
  </si>
  <si>
    <t>TRANSPORTATION COST</t>
  </si>
  <si>
    <t>Labor Cost/Hr</t>
  </si>
  <si>
    <t>Man Hours</t>
  </si>
  <si>
    <t>COORDINATION COST</t>
  </si>
  <si>
    <t>REPLACEMENT COST (LABOR)</t>
  </si>
  <si>
    <t>OVERHEAD (STORES )</t>
  </si>
  <si>
    <t>TOTAL COST TO REPLACE FIXTURE</t>
  </si>
  <si>
    <t>Lamp Life (years)</t>
  </si>
  <si>
    <t xml:space="preserve">ANNUAL OPERATING &amp; MAINTENANCE COST </t>
  </si>
  <si>
    <t>Transportation Portion of Pole Related O&amp;M</t>
  </si>
  <si>
    <t>ASSUMPTIONS:</t>
  </si>
  <si>
    <t>Overhead (Stores &amp; Engr.) (need to be updated)</t>
  </si>
  <si>
    <t>Factor</t>
  </si>
  <si>
    <t>Application</t>
  </si>
  <si>
    <t xml:space="preserve">Engineering/Construction Overhead Rate = </t>
  </si>
  <si>
    <t>Apply to Sum of Material and Labor Cost</t>
  </si>
  <si>
    <t xml:space="preserve">Stores Overhead Rate = </t>
  </si>
  <si>
    <t>Apply only to Material Cost</t>
  </si>
  <si>
    <t xml:space="preserve">Rates are based on estimated 2018 expenditure levels. </t>
  </si>
  <si>
    <t>Transportation Costs: (Truck w/ Single Bucket)</t>
  </si>
  <si>
    <t>Coordination Support</t>
  </si>
  <si>
    <t>Man Hours:</t>
  </si>
  <si>
    <t xml:space="preserve">Man Hours for Fixture Replacement </t>
  </si>
  <si>
    <t>SCHEDULE B</t>
  </si>
  <si>
    <t xml:space="preserve"> SCHEDULE B   - 120 VOLT  30' BASE PLATE TYPE FOUNDATION MOUNTED STANDARD with 8'ARM</t>
  </si>
  <si>
    <t>LAMP RATED INITIAL LUMENS</t>
  </si>
  <si>
    <t>MOUNTING BRACKET /ARM (8' ARM)</t>
  </si>
  <si>
    <t>30' BASE PLATE TYPE  POLE</t>
  </si>
  <si>
    <t>FOUNDATION REBAR.ANCHOR BOLT KIT (SAP 243162)</t>
  </si>
  <si>
    <t>POLE WIRE / SPLICES/ MISC.COMPONENTS</t>
  </si>
  <si>
    <t>OH WIRE @150' -SOURCE TO POLE @2.40/FT</t>
  </si>
  <si>
    <t>FIXTURE COST</t>
  </si>
  <si>
    <t xml:space="preserve">Overhead (Stores &amp; Engr.) </t>
  </si>
  <si>
    <t xml:space="preserve">Construction Overhead Rate = </t>
  </si>
  <si>
    <t xml:space="preserve">Rates are based on estimated 2006 expenditure levels. </t>
  </si>
  <si>
    <t>Fixture Replacement</t>
  </si>
  <si>
    <t xml:space="preserve">SCHEDULE C </t>
  </si>
  <si>
    <t>Schedule C - 120 Volt 30' Base Plate Type Foundation Mounted Standard with Twin 8' Arms</t>
  </si>
  <si>
    <t>High Pressure Sodium</t>
  </si>
  <si>
    <t xml:space="preserve"> </t>
  </si>
  <si>
    <t>LUMINAIRE (2)</t>
  </si>
  <si>
    <t>LAMP (2)</t>
  </si>
  <si>
    <t>PHOTOVOLTAIC ELECTRIC RELAY (PER)-(2)</t>
  </si>
  <si>
    <t>MOUNTING BRACKET /ARM (8'Arm) (2)</t>
  </si>
  <si>
    <t>OH WIRE @150' -SOURCE TO POLE @2.4/FT</t>
  </si>
  <si>
    <t>Applied to Sum of Material and Labor Cost</t>
  </si>
  <si>
    <t>Applied only to Material Cost</t>
  </si>
  <si>
    <t>SCHEDULE D</t>
  </si>
  <si>
    <t>Schedule D - 120 Volt 30' Direct Embedded Standard with 4' Arm</t>
  </si>
  <si>
    <t>Mercury Vapor</t>
  </si>
  <si>
    <t>Metal Halide</t>
  </si>
  <si>
    <t>MOUNTING BRACKET /ARM (4')</t>
  </si>
  <si>
    <t>30' DIRECT EMBEDDED POLE</t>
  </si>
  <si>
    <t>UG WIRE @150' -SOURCE TO POLE</t>
  </si>
  <si>
    <t>SCHEDULE E</t>
  </si>
  <si>
    <r>
      <t xml:space="preserve"> SCHEDULE E    - 120 VOLT  </t>
    </r>
    <r>
      <rPr>
        <i/>
        <sz val="10"/>
        <color theme="3" tint="0.39997558519241921"/>
        <rFont val="Arial"/>
        <family val="2"/>
      </rPr>
      <t>30' BASE PLATE TYPE FOUNDATION MOUNTED</t>
    </r>
    <r>
      <rPr>
        <sz val="10"/>
        <color theme="3" tint="0.39997558519241921"/>
        <rFont val="Arial"/>
        <family val="2"/>
      </rPr>
      <t xml:space="preserve"> STANDARD with TWIN 8' ARMS</t>
    </r>
  </si>
  <si>
    <t>PHOTOVOLTAIC ELECTRIC RELAY (PER)- (2)</t>
  </si>
  <si>
    <t>MOUNTING BRACKET /ARM (8') - (2)</t>
  </si>
  <si>
    <t>FOUNDATION REBAR.ANCHOR BOLT KIT (SAP243162)</t>
  </si>
  <si>
    <t>Overhead (Stores &amp; Engr.)</t>
  </si>
  <si>
    <t>Need to be reformatted</t>
  </si>
  <si>
    <t>2006 WEIGHTED AVERAGE STREET LIGHT COSTS</t>
  </si>
  <si>
    <r>
      <t xml:space="preserve"> SCHEDULE D   - 120 VOLT </t>
    </r>
    <r>
      <rPr>
        <i/>
        <sz val="10"/>
        <rFont val="Arial"/>
        <family val="2"/>
      </rPr>
      <t>30' DIRECT EMBEDDED</t>
    </r>
    <r>
      <rPr>
        <sz val="10"/>
        <rFont val="Arial"/>
        <family val="2"/>
      </rPr>
      <t xml:space="preserve"> STANDARD with 4' ARM</t>
    </r>
  </si>
  <si>
    <t>1000W</t>
  </si>
  <si>
    <t>50W</t>
  </si>
  <si>
    <t>11200V</t>
  </si>
  <si>
    <t>Est Cost</t>
  </si>
  <si>
    <t>embed/curr</t>
  </si>
  <si>
    <t>net/gross plt</t>
  </si>
  <si>
    <t>less subsidy</t>
  </si>
  <si>
    <t>Avg A364/365</t>
  </si>
  <si>
    <t>(PTB - No Longer Applies)</t>
  </si>
  <si>
    <t>60 watt</t>
  </si>
  <si>
    <t>LUMINAIRE Includes Lamp and driver (ballast)</t>
  </si>
  <si>
    <t>Installation of new LED &amp; removal Cost of HPS</t>
  </si>
  <si>
    <t>UG WIRE @150' -SOURCE TO POLE@.30/FT</t>
  </si>
  <si>
    <t>INSTALLATION COST (LABOR) excl luminaire &amp; lamp</t>
  </si>
  <si>
    <t>gen plt adder (less transportation)</t>
  </si>
  <si>
    <t>general Plant added</t>
  </si>
  <si>
    <t>Overhead (Stores &amp; Engr.) - Per Steve Winn (3/12/06)</t>
  </si>
  <si>
    <t>stranded value less salvage</t>
  </si>
  <si>
    <t>Transportation Costs: (Truck w/ Single Bucket) per hour</t>
  </si>
  <si>
    <t>Stranded Less Salvage</t>
  </si>
  <si>
    <t>100 watt HPS</t>
  </si>
  <si>
    <t>luminaire+lamp</t>
  </si>
  <si>
    <t>installation cost</t>
  </si>
  <si>
    <t>total</t>
  </si>
  <si>
    <t>subsidized</t>
  </si>
  <si>
    <t>salvage = .1 material</t>
  </si>
  <si>
    <t>write-off</t>
  </si>
  <si>
    <t>New LED Monthly Charge</t>
  </si>
  <si>
    <t>LED Lighting Revenue Requirements</t>
  </si>
  <si>
    <t>Line</t>
  </si>
  <si>
    <t>Time</t>
  </si>
  <si>
    <t>Year</t>
  </si>
  <si>
    <t>No.</t>
  </si>
  <si>
    <t>Description</t>
  </si>
  <si>
    <t>Rate Base:</t>
  </si>
  <si>
    <t>Gross Plant</t>
  </si>
  <si>
    <t>Accumulated Depreciation</t>
  </si>
  <si>
    <t>Net Plant</t>
  </si>
  <si>
    <t>ADFIT</t>
  </si>
  <si>
    <t>Rate Base</t>
  </si>
  <si>
    <t>Average Rate Base</t>
  </si>
  <si>
    <t>Return:</t>
  </si>
  <si>
    <t>Pre-tax Rate of Return (%)</t>
  </si>
  <si>
    <t>Required Return</t>
  </si>
  <si>
    <t>Expenses:</t>
  </si>
  <si>
    <t>Operating &amp; Maint Expenses</t>
  </si>
  <si>
    <t>Other Taxes</t>
  </si>
  <si>
    <t>Amortization Expense</t>
  </si>
  <si>
    <t>Depreciation Expense</t>
  </si>
  <si>
    <t>Total Expenses</t>
  </si>
  <si>
    <t>Total Revenue Requirements</t>
  </si>
  <si>
    <t>PMT</t>
  </si>
  <si>
    <t>Rev Req per Month</t>
  </si>
  <si>
    <t>NPV</t>
  </si>
  <si>
    <t>Book Depreciation</t>
  </si>
  <si>
    <t>Tax Depreciation</t>
  </si>
  <si>
    <t>Difference</t>
  </si>
  <si>
    <t>Deferred taxes ( Diff * .35)</t>
  </si>
  <si>
    <t>Tax Depreciation Rate</t>
  </si>
  <si>
    <t>Book Depreciation Rate</t>
  </si>
  <si>
    <t>Federal Income Tax Rate</t>
  </si>
  <si>
    <t>Based On December 31, 2009</t>
  </si>
  <si>
    <t>Gross Plant ('000)</t>
  </si>
  <si>
    <t>Annual Carrying Costs (% of Gross Plant)</t>
  </si>
  <si>
    <t>Monthly Carrying Costs (Annual/12)</t>
  </si>
  <si>
    <t>Annual O&amp;M Costs (% of Gross Plant)</t>
  </si>
  <si>
    <t>Monthly O&amp;M Costs (Annual/12)</t>
  </si>
  <si>
    <t>Annual Other Taxes (% of Gross)</t>
  </si>
  <si>
    <t>Annual Amort (% of Gross)</t>
  </si>
  <si>
    <t>Estimate of Gross Plant</t>
  </si>
  <si>
    <t>TOTAL INITIAL INVESTMENT COST</t>
  </si>
  <si>
    <t>With General Plant Allocation</t>
  </si>
  <si>
    <t xml:space="preserve">Stranded less Salvage </t>
  </si>
  <si>
    <t>A2000LED</t>
  </si>
  <si>
    <t>D2000LED</t>
  </si>
  <si>
    <t>116 - 180</t>
  </si>
  <si>
    <t>71 - 115</t>
  </si>
  <si>
    <t>46 - 70</t>
  </si>
  <si>
    <t>21 - 40</t>
  </si>
  <si>
    <t>0 - 20</t>
  </si>
  <si>
    <t>Annual Lamps = (Dec No * 12)</t>
  </si>
  <si>
    <t>Annual Poles (SDec *12)</t>
  </si>
  <si>
    <t>Santos Calderon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</si>
</sst>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quot;$&quot;#,##0.000000"/>
    <numFmt numFmtId="168" formatCode="_(&quot;$&quot;* #,##0.000_);_(&quot;$&quot;* \(#,##0.000\);_(&quot;$&quot;* &quot;-&quot;??_);_(@_)"/>
    <numFmt numFmtId="169" formatCode="#,##0.00000000000"/>
    <numFmt numFmtId="170" formatCode="0.000000_);\(0.000000\)"/>
    <numFmt numFmtId="171" formatCode="0.00000_);\(0.00000\)"/>
    <numFmt numFmtId="172" formatCode="0.00_);\(0.00\)"/>
    <numFmt numFmtId="173" formatCode="_(&quot;$&quot;* #,##0_);_(&quot;$&quot;* \(#,##0\);_(&quot;$&quot;* &quot;-&quot;??_);_(@_)"/>
    <numFmt numFmtId="174" formatCode="0.0000_);\(0.0000\)"/>
    <numFmt numFmtId="175" formatCode="0.00000"/>
    <numFmt numFmtId="176" formatCode="0_);\(0\)"/>
    <numFmt numFmtId="177" formatCode="0.0000"/>
    <numFmt numFmtId="178" formatCode="0;;;@"/>
    <numFmt numFmtId="179" formatCode="_(* #,##0.000000_);_(* \(#,##0.000000\);_(* &quot;-&quot;??_);_(@_)"/>
    <numFmt numFmtId="180" formatCode="###,000"/>
    <numFmt numFmtId="181" formatCode="#,##0;\-#,##0;#,##0"/>
    <numFmt numFmtId="182" formatCode="&quot;$&quot;#,##0"/>
  </numFmts>
  <fonts count="50" x14ac:knownFonts="1">
    <font>
      <sz val="10"/>
      <name val="Arial"/>
    </font>
    <font>
      <sz val="10"/>
      <name val="Arial"/>
      <family val="2"/>
    </font>
    <font>
      <sz val="12"/>
      <name val="Times New Roman"/>
      <family val="1"/>
    </font>
    <font>
      <b/>
      <sz val="10"/>
      <name val="Arial"/>
      <family val="2"/>
    </font>
    <font>
      <sz val="10"/>
      <name val="Arial"/>
      <family val="2"/>
    </font>
    <font>
      <u/>
      <sz val="10"/>
      <name val="Arial"/>
      <family val="2"/>
    </font>
    <font>
      <b/>
      <u/>
      <sz val="10"/>
      <name val="Arial"/>
      <family val="2"/>
    </font>
    <font>
      <u val="singleAccounting"/>
      <sz val="10"/>
      <name val="Arial"/>
      <family val="2"/>
    </font>
    <font>
      <b/>
      <u val="singleAccounting"/>
      <sz val="10"/>
      <name val="Arial"/>
      <family val="2"/>
    </font>
    <font>
      <b/>
      <sz val="16"/>
      <name val="Arial"/>
      <family val="2"/>
    </font>
    <font>
      <b/>
      <sz val="8"/>
      <color indexed="8"/>
      <name val="Tahoma"/>
      <family val="2"/>
    </font>
    <font>
      <sz val="8"/>
      <color indexed="8"/>
      <name val="Tahoma"/>
      <family val="2"/>
    </font>
    <font>
      <sz val="14"/>
      <color indexed="8"/>
      <name val="Tahoma"/>
      <family val="2"/>
    </font>
    <font>
      <sz val="8"/>
      <name val="Arial"/>
      <family val="2"/>
    </font>
    <font>
      <b/>
      <sz val="14"/>
      <color indexed="10"/>
      <name val="Arial"/>
      <family val="2"/>
    </font>
    <font>
      <sz val="10"/>
      <color indexed="18"/>
      <name val="Arial"/>
      <family val="2"/>
    </font>
    <font>
      <i/>
      <sz val="10"/>
      <name val="Arial"/>
      <family val="2"/>
    </font>
    <font>
      <sz val="10"/>
      <name val="Arial"/>
      <family val="2"/>
    </font>
    <font>
      <sz val="10"/>
      <color theme="0"/>
      <name val="Arial"/>
      <family val="2"/>
    </font>
    <font>
      <b/>
      <sz val="10"/>
      <color theme="0"/>
      <name val="Arial"/>
      <family val="2"/>
    </font>
    <font>
      <b/>
      <u/>
      <vertAlign val="superscript"/>
      <sz val="12"/>
      <name val="Arial"/>
      <family val="2"/>
    </font>
    <font>
      <b/>
      <vertAlign val="superscript"/>
      <sz val="14"/>
      <name val="Arial"/>
      <family val="2"/>
    </font>
    <font>
      <b/>
      <u/>
      <vertAlign val="superscript"/>
      <sz val="14"/>
      <name val="Arial"/>
      <family val="2"/>
    </font>
    <font>
      <sz val="10"/>
      <name val="Times New Roman"/>
      <family val="1"/>
    </font>
    <font>
      <b/>
      <i/>
      <sz val="10"/>
      <name val="Arial"/>
      <family val="2"/>
    </font>
    <font>
      <sz val="11"/>
      <name val="Times New Roman"/>
      <family val="1"/>
    </font>
    <font>
      <b/>
      <sz val="10"/>
      <name val="Times New Roman"/>
      <family val="1"/>
    </font>
    <font>
      <sz val="10"/>
      <color rgb="FF0070C0"/>
      <name val="Arial"/>
      <family val="2"/>
    </font>
    <font>
      <sz val="10"/>
      <color rgb="FFFF0000"/>
      <name val="Arial"/>
      <family val="2"/>
    </font>
    <font>
      <u/>
      <sz val="12"/>
      <name val="Times New Roman"/>
      <family val="1"/>
    </font>
    <font>
      <b/>
      <sz val="12"/>
      <name val="Times New Roman"/>
      <family val="1"/>
    </font>
    <font>
      <sz val="10"/>
      <name val="Univers"/>
      <family val="2"/>
    </font>
    <font>
      <b/>
      <sz val="10"/>
      <name val="Univers"/>
      <family val="2"/>
    </font>
    <font>
      <sz val="10"/>
      <color theme="1"/>
      <name val="Arial"/>
      <family val="2"/>
    </font>
    <font>
      <sz val="10"/>
      <color theme="1"/>
      <name val="Univers"/>
      <family val="2"/>
    </font>
    <font>
      <u/>
      <sz val="10"/>
      <color theme="1"/>
      <name val="Arial"/>
      <family val="2"/>
    </font>
    <font>
      <sz val="12"/>
      <color theme="0"/>
      <name val="Times New Roman"/>
      <family val="1"/>
    </font>
    <font>
      <b/>
      <sz val="10"/>
      <color theme="0"/>
      <name val="Times New Roman"/>
      <family val="1"/>
    </font>
    <font>
      <b/>
      <sz val="9"/>
      <name val="Times New Roman"/>
      <family val="1"/>
    </font>
    <font>
      <sz val="10"/>
      <color theme="0" tint="-0.34998626667073579"/>
      <name val="Univers"/>
      <family val="2"/>
    </font>
    <font>
      <sz val="10"/>
      <color theme="0" tint="-0.34998626667073579"/>
      <name val="Arial"/>
      <family val="2"/>
    </font>
    <font>
      <sz val="8"/>
      <color rgb="FF1F497D"/>
      <name val="Verdana"/>
      <family val="2"/>
    </font>
    <font>
      <b/>
      <sz val="10"/>
      <color theme="3" tint="0.39997558519241921"/>
      <name val="Times New Roman"/>
      <family val="1"/>
    </font>
    <font>
      <sz val="10"/>
      <color theme="3" tint="0.39997558519241921"/>
      <name val="Arial"/>
      <family val="2"/>
    </font>
    <font>
      <b/>
      <sz val="10"/>
      <color theme="3" tint="0.39997558519241921"/>
      <name val="Arial"/>
      <family val="2"/>
    </font>
    <font>
      <b/>
      <u/>
      <sz val="10"/>
      <color theme="3" tint="0.39997558519241921"/>
      <name val="Arial"/>
      <family val="2"/>
    </font>
    <font>
      <b/>
      <sz val="9"/>
      <color indexed="81"/>
      <name val="Tahoma"/>
      <family val="2"/>
    </font>
    <font>
      <sz val="9"/>
      <color indexed="81"/>
      <name val="Tahoma"/>
      <family val="2"/>
    </font>
    <font>
      <sz val="10"/>
      <color theme="3" tint="0.39997558519241921"/>
      <name val="Times New Roman"/>
      <family val="1"/>
    </font>
    <font>
      <i/>
      <sz val="10"/>
      <color theme="3" tint="0.39997558519241921"/>
      <name val="Arial"/>
      <family val="2"/>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EFF6FB"/>
        <bgColor rgb="FFFFFFFF"/>
      </patternFill>
    </fill>
    <fill>
      <patternFill patternType="solid">
        <fgColor theme="0" tint="-0.14999847407452621"/>
        <bgColor indexed="64"/>
      </patternFill>
    </fill>
    <fill>
      <patternFill patternType="solid">
        <fgColor theme="0" tint="-0.499984740745262"/>
        <bgColor indexed="64"/>
      </patternFill>
    </fill>
    <fill>
      <patternFill patternType="solid">
        <fgColor rgb="FFDBE5F1"/>
        <bgColor rgb="FFFFFFFF"/>
      </patternFill>
    </fill>
  </fills>
  <borders count="8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double">
        <color indexed="64"/>
      </bottom>
      <diagonal/>
    </border>
    <border>
      <left/>
      <right style="thin">
        <color indexed="64"/>
      </right>
      <top/>
      <bottom style="thin">
        <color indexed="64"/>
      </bottom>
      <diagonal/>
    </border>
    <border>
      <left/>
      <right/>
      <top style="double">
        <color indexed="64"/>
      </top>
      <bottom/>
      <diagonal/>
    </border>
    <border>
      <left/>
      <right/>
      <top style="thin">
        <color indexed="64"/>
      </top>
      <bottom style="double">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diagonal/>
    </border>
    <border>
      <left/>
      <right style="thick">
        <color indexed="64"/>
      </right>
      <top style="medium">
        <color indexed="64"/>
      </top>
      <bottom/>
      <diagonal/>
    </border>
    <border>
      <left/>
      <right style="double">
        <color indexed="64"/>
      </right>
      <top/>
      <bottom/>
      <diagonal/>
    </border>
    <border>
      <left style="double">
        <color indexed="64"/>
      </left>
      <right/>
      <top/>
      <bottom/>
      <diagonal/>
    </border>
    <border>
      <left/>
      <right style="thick">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ck">
        <color indexed="64"/>
      </right>
      <top/>
      <bottom style="double">
        <color indexed="64"/>
      </bottom>
      <diagonal/>
    </border>
    <border>
      <left style="double">
        <color indexed="64"/>
      </left>
      <right/>
      <top style="double">
        <color indexed="64"/>
      </top>
      <bottom/>
      <diagonal/>
    </border>
    <border>
      <left/>
      <right style="thick">
        <color indexed="64"/>
      </right>
      <top style="double">
        <color indexed="64"/>
      </top>
      <bottom/>
      <diagonal/>
    </border>
    <border>
      <left style="thick">
        <color indexed="64"/>
      </left>
      <right/>
      <top/>
      <bottom/>
      <diagonal/>
    </border>
    <border>
      <left/>
      <right/>
      <top/>
      <bottom style="thick">
        <color indexed="64"/>
      </bottom>
      <diagonal/>
    </border>
    <border>
      <left style="double">
        <color indexed="64"/>
      </left>
      <right/>
      <top/>
      <bottom style="thick">
        <color indexed="64"/>
      </bottom>
      <diagonal/>
    </border>
    <border>
      <left/>
      <right style="double">
        <color indexed="64"/>
      </right>
      <top/>
      <bottom style="thick">
        <color indexed="64"/>
      </bottom>
      <diagonal/>
    </border>
    <border>
      <left/>
      <right style="thick">
        <color indexed="64"/>
      </right>
      <top/>
      <bottom style="thick">
        <color indexed="64"/>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double">
        <color indexed="64"/>
      </right>
      <top style="medium">
        <color indexed="64"/>
      </top>
      <bottom/>
      <diagonal/>
    </border>
    <border>
      <left style="thick">
        <color indexed="64"/>
      </left>
      <right style="double">
        <color indexed="64"/>
      </right>
      <top/>
      <bottom style="double">
        <color indexed="64"/>
      </bottom>
      <diagonal/>
    </border>
    <border>
      <left style="thick">
        <color indexed="64"/>
      </left>
      <right/>
      <top/>
      <bottom style="thick">
        <color indexed="64"/>
      </bottom>
      <diagonal/>
    </border>
    <border>
      <left/>
      <right style="double">
        <color indexed="64"/>
      </right>
      <top style="double">
        <color indexed="64"/>
      </top>
      <bottom/>
      <diagonal/>
    </border>
    <border>
      <left style="thick">
        <color indexed="64"/>
      </left>
      <right/>
      <top style="medium">
        <color indexed="64"/>
      </top>
      <bottom/>
      <diagonal/>
    </border>
    <border>
      <left style="thick">
        <color indexed="64"/>
      </left>
      <right/>
      <top/>
      <bottom style="double">
        <color indexed="64"/>
      </bottom>
      <diagonal/>
    </border>
    <border>
      <left/>
      <right/>
      <top style="thick">
        <color indexed="64"/>
      </top>
      <bottom/>
      <diagonal/>
    </border>
    <border>
      <left style="thick">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848484"/>
      </left>
      <right style="thin">
        <color rgb="FF848484"/>
      </right>
      <top style="thin">
        <color rgb="FF848484"/>
      </top>
      <bottom style="thin">
        <color rgb="FF84848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bottom style="double">
        <color indexed="64"/>
      </bottom>
      <diagonal/>
    </border>
    <border>
      <left style="thick">
        <color indexed="64"/>
      </left>
      <right style="thick">
        <color indexed="64"/>
      </right>
      <top style="double">
        <color indexed="64"/>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s>
  <cellStyleXfs count="18">
    <xf numFmtId="0" fontId="0" fillId="0" borderId="0"/>
    <xf numFmtId="43" fontId="17" fillId="0" borderId="0" applyFont="0" applyFill="0" applyBorder="0" applyAlignment="0" applyProtection="0"/>
    <xf numFmtId="44" fontId="17" fillId="0" borderId="0" applyFont="0" applyFill="0" applyBorder="0" applyAlignment="0" applyProtection="0"/>
    <xf numFmtId="0" fontId="2" fillId="0" borderId="0"/>
    <xf numFmtId="0" fontId="1" fillId="0" borderId="0"/>
    <xf numFmtId="0" fontId="1" fillId="0" borderId="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applyBorder="0"/>
    <xf numFmtId="0" fontId="1" fillId="0" borderId="0" applyBorder="0"/>
    <xf numFmtId="43" fontId="1" fillId="0" borderId="0" applyFont="0" applyFill="0" applyBorder="0" applyAlignment="0" applyProtection="0"/>
    <xf numFmtId="4" fontId="13" fillId="4" borderId="55" applyNumberFormat="0" applyProtection="0">
      <alignment horizontal="left" vertical="center" indent="1"/>
    </xf>
    <xf numFmtId="180" fontId="41" fillId="7" borderId="85" applyNumberFormat="0" applyAlignment="0" applyProtection="0">
      <alignment horizontal="left" vertical="center" indent="1"/>
    </xf>
    <xf numFmtId="180" fontId="41" fillId="0" borderId="86" applyNumberFormat="0" applyProtection="0">
      <alignment horizontal="right" vertical="center"/>
    </xf>
    <xf numFmtId="44" fontId="1" fillId="0" borderId="0" applyFont="0" applyFill="0" applyBorder="0" applyAlignment="0" applyProtection="0"/>
    <xf numFmtId="9" fontId="1" fillId="0" borderId="0" applyFont="0" applyFill="0" applyBorder="0" applyAlignment="0" applyProtection="0"/>
  </cellStyleXfs>
  <cellXfs count="763">
    <xf numFmtId="0" fontId="0" fillId="0" borderId="0" xfId="0"/>
    <xf numFmtId="0" fontId="3" fillId="0" borderId="0" xfId="4"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164" fontId="0" fillId="0" borderId="0" xfId="1" applyNumberFormat="1" applyFont="1"/>
    <xf numFmtId="164" fontId="0" fillId="0" borderId="0" xfId="0" applyNumberFormat="1"/>
    <xf numFmtId="3" fontId="0" fillId="0" borderId="0" xfId="0" applyNumberFormat="1" applyAlignment="1">
      <alignment horizontal="center"/>
    </xf>
    <xf numFmtId="164" fontId="3" fillId="0" borderId="6" xfId="1" applyNumberFormat="1" applyFont="1" applyFill="1" applyBorder="1" applyAlignment="1">
      <alignment horizontal="right"/>
    </xf>
    <xf numFmtId="0" fontId="0" fillId="0" borderId="0" xfId="0" applyAlignment="1">
      <alignment horizontal="center"/>
    </xf>
    <xf numFmtId="164" fontId="3" fillId="0" borderId="4" xfId="1" applyNumberFormat="1" applyFont="1" applyFill="1" applyBorder="1" applyAlignment="1">
      <alignment horizontal="right"/>
    </xf>
    <xf numFmtId="0" fontId="0" fillId="0" borderId="8" xfId="0" applyBorder="1"/>
    <xf numFmtId="0" fontId="0" fillId="0" borderId="9" xfId="0" applyBorder="1"/>
    <xf numFmtId="164" fontId="3" fillId="0" borderId="1" xfId="1" applyNumberFormat="1" applyFont="1" applyFill="1" applyBorder="1" applyAlignment="1">
      <alignment horizontal="right"/>
    </xf>
    <xf numFmtId="164" fontId="0" fillId="0" borderId="1" xfId="1" applyNumberFormat="1" applyFont="1" applyFill="1" applyBorder="1" applyAlignment="1">
      <alignment horizontal="right"/>
    </xf>
    <xf numFmtId="0" fontId="3" fillId="0" borderId="0" xfId="0" applyFont="1" applyAlignment="1">
      <alignment horizontal="center"/>
    </xf>
    <xf numFmtId="0" fontId="0" fillId="0" borderId="5" xfId="0" applyBorder="1"/>
    <xf numFmtId="0" fontId="0" fillId="0" borderId="7" xfId="0" applyBorder="1"/>
    <xf numFmtId="0" fontId="3" fillId="0" borderId="0" xfId="0" applyFont="1"/>
    <xf numFmtId="0" fontId="4" fillId="0" borderId="0" xfId="3" applyFont="1"/>
    <xf numFmtId="0" fontId="3" fillId="0" borderId="1" xfId="0" applyFont="1" applyBorder="1"/>
    <xf numFmtId="0" fontId="3" fillId="0" borderId="2" xfId="0" applyFont="1" applyBorder="1" applyAlignment="1">
      <alignment horizontal="center" wrapText="1"/>
    </xf>
    <xf numFmtId="3" fontId="3" fillId="0" borderId="1" xfId="0" applyNumberFormat="1" applyFont="1" applyBorder="1" applyAlignment="1">
      <alignment horizontal="center"/>
    </xf>
    <xf numFmtId="0" fontId="3" fillId="0" borderId="6" xfId="0" applyFont="1" applyBorder="1" applyAlignment="1">
      <alignment horizontal="center"/>
    </xf>
    <xf numFmtId="0" fontId="3" fillId="0" borderId="6" xfId="0" applyFont="1" applyBorder="1"/>
    <xf numFmtId="3" fontId="0" fillId="0" borderId="0" xfId="0" applyNumberFormat="1"/>
    <xf numFmtId="164" fontId="3" fillId="0" borderId="0" xfId="1" applyNumberFormat="1" applyFont="1" applyBorder="1"/>
    <xf numFmtId="9" fontId="3" fillId="0" borderId="0" xfId="6" applyFont="1" applyBorder="1"/>
    <xf numFmtId="0" fontId="3" fillId="0" borderId="0" xfId="4" applyFont="1"/>
    <xf numFmtId="37" fontId="5" fillId="0" borderId="0" xfId="4" applyNumberFormat="1" applyFont="1"/>
    <xf numFmtId="164" fontId="3" fillId="0" borderId="0" xfId="0" applyNumberFormat="1" applyFont="1"/>
    <xf numFmtId="0" fontId="0" fillId="0" borderId="0" xfId="4" applyFont="1"/>
    <xf numFmtId="0" fontId="1" fillId="0" borderId="0" xfId="4"/>
    <xf numFmtId="3" fontId="3" fillId="0" borderId="0" xfId="4" applyNumberFormat="1" applyFont="1"/>
    <xf numFmtId="3" fontId="1" fillId="0" borderId="0" xfId="4" applyNumberFormat="1"/>
    <xf numFmtId="0" fontId="2" fillId="0" borderId="0" xfId="3"/>
    <xf numFmtId="0" fontId="6" fillId="0" borderId="9" xfId="4" applyFont="1" applyBorder="1" applyAlignment="1">
      <alignment horizontal="center"/>
    </xf>
    <xf numFmtId="0" fontId="5" fillId="0" borderId="9" xfId="3" applyFont="1" applyBorder="1"/>
    <xf numFmtId="166" fontId="3" fillId="0" borderId="9" xfId="3" applyNumberFormat="1" applyFont="1" applyBorder="1"/>
    <xf numFmtId="0" fontId="3" fillId="0" borderId="9" xfId="4" applyFont="1" applyBorder="1" applyAlignment="1">
      <alignment horizontal="left"/>
    </xf>
    <xf numFmtId="0" fontId="3" fillId="0" borderId="0" xfId="3" applyFont="1" applyAlignment="1">
      <alignment horizontal="center" wrapText="1"/>
    </xf>
    <xf numFmtId="0" fontId="6" fillId="0" borderId="0" xfId="3" applyFont="1" applyAlignment="1">
      <alignment horizontal="center"/>
    </xf>
    <xf numFmtId="0" fontId="6" fillId="0" borderId="0" xfId="3" applyFont="1" applyAlignment="1">
      <alignment horizontal="center" wrapText="1"/>
    </xf>
    <xf numFmtId="0" fontId="3" fillId="0" borderId="0" xfId="3" applyFont="1" applyAlignment="1">
      <alignment horizontal="center"/>
    </xf>
    <xf numFmtId="0" fontId="4" fillId="0" borderId="0" xfId="3" applyFont="1" applyAlignment="1">
      <alignment horizontal="center"/>
    </xf>
    <xf numFmtId="10" fontId="3" fillId="0" borderId="0" xfId="6" applyNumberFormat="1" applyFont="1"/>
    <xf numFmtId="44" fontId="3" fillId="0" borderId="0" xfId="2" applyFont="1" applyFill="1"/>
    <xf numFmtId="10" fontId="3" fillId="0" borderId="0" xfId="6" applyNumberFormat="1" applyFont="1" applyBorder="1"/>
    <xf numFmtId="3" fontId="3" fillId="0" borderId="0" xfId="3" applyNumberFormat="1" applyFont="1"/>
    <xf numFmtId="44" fontId="3" fillId="0" borderId="9" xfId="3" applyNumberFormat="1" applyFont="1" applyBorder="1"/>
    <xf numFmtId="0" fontId="6" fillId="0" borderId="0" xfId="3" applyFont="1" applyAlignment="1">
      <alignment horizontal="left"/>
    </xf>
    <xf numFmtId="10" fontId="3" fillId="0" borderId="9" xfId="6" applyNumberFormat="1" applyFont="1" applyBorder="1"/>
    <xf numFmtId="0" fontId="3" fillId="0" borderId="0" xfId="3" applyFont="1"/>
    <xf numFmtId="0" fontId="5" fillId="0" borderId="0" xfId="3" applyFont="1" applyAlignment="1">
      <alignment horizontal="left"/>
    </xf>
    <xf numFmtId="0" fontId="4" fillId="0" borderId="0" xfId="3" applyFont="1" applyAlignment="1">
      <alignment horizontal="right"/>
    </xf>
    <xf numFmtId="44" fontId="3" fillId="0" borderId="0" xfId="2" applyFont="1"/>
    <xf numFmtId="44" fontId="3" fillId="0" borderId="0" xfId="2" applyFont="1" applyBorder="1"/>
    <xf numFmtId="44" fontId="3" fillId="0" borderId="9" xfId="2" applyFont="1" applyBorder="1"/>
    <xf numFmtId="44" fontId="0" fillId="0" borderId="0" xfId="0" applyNumberFormat="1"/>
    <xf numFmtId="44" fontId="0" fillId="0" borderId="0" xfId="2" applyFont="1"/>
    <xf numFmtId="44" fontId="3" fillId="0" borderId="0" xfId="2" applyFont="1" applyFill="1" applyBorder="1"/>
    <xf numFmtId="44" fontId="3" fillId="0" borderId="0" xfId="3" applyNumberFormat="1" applyFont="1"/>
    <xf numFmtId="0" fontId="3" fillId="0" borderId="7" xfId="3" applyFont="1" applyBorder="1" applyAlignment="1">
      <alignment horizontal="center"/>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0" borderId="0" xfId="3" applyFont="1" applyAlignment="1">
      <alignment horizontal="center"/>
    </xf>
    <xf numFmtId="0" fontId="3" fillId="0" borderId="0" xfId="3" applyFont="1" applyAlignment="1">
      <alignment horizontal="right"/>
    </xf>
    <xf numFmtId="0" fontId="3" fillId="0" borderId="0" xfId="5" applyFont="1" applyAlignment="1">
      <alignment horizontal="center"/>
    </xf>
    <xf numFmtId="0" fontId="9" fillId="0" borderId="0" xfId="3" applyFont="1"/>
    <xf numFmtId="3" fontId="3" fillId="0" borderId="0" xfId="3" applyNumberFormat="1" applyFont="1" applyAlignment="1">
      <alignment horizontal="center"/>
    </xf>
    <xf numFmtId="0" fontId="3" fillId="0" borderId="0" xfId="3" applyFont="1" applyAlignment="1">
      <alignment horizontal="left"/>
    </xf>
    <xf numFmtId="173" fontId="3" fillId="0" borderId="0" xfId="2" applyNumberFormat="1" applyFont="1" applyFill="1" applyBorder="1"/>
    <xf numFmtId="173" fontId="7" fillId="0" borderId="0" xfId="2" applyNumberFormat="1" applyFont="1" applyFill="1" applyBorder="1"/>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34" xfId="0" applyFont="1" applyBorder="1" applyAlignment="1">
      <alignment horizontal="left" vertical="center" wrapText="1"/>
    </xf>
    <xf numFmtId="0" fontId="5" fillId="0" borderId="51" xfId="0" applyFont="1" applyBorder="1" applyAlignment="1">
      <alignment horizontal="left" vertical="center" wrapText="1"/>
    </xf>
    <xf numFmtId="0" fontId="3" fillId="0" borderId="0" xfId="0" applyFont="1" applyAlignment="1">
      <alignment vertical="center"/>
    </xf>
    <xf numFmtId="0" fontId="1" fillId="0" borderId="0" xfId="0" applyFont="1"/>
    <xf numFmtId="164" fontId="0" fillId="0" borderId="0" xfId="1" applyNumberFormat="1" applyFont="1" applyFill="1" applyBorder="1"/>
    <xf numFmtId="0" fontId="0" fillId="0" borderId="0" xfId="0" applyAlignment="1">
      <alignment horizontal="right"/>
    </xf>
    <xf numFmtId="0" fontId="0" fillId="0" borderId="6" xfId="0" applyBorder="1"/>
    <xf numFmtId="3" fontId="3" fillId="0" borderId="0" xfId="0" applyNumberFormat="1" applyFont="1"/>
    <xf numFmtId="0" fontId="1" fillId="0" borderId="0" xfId="0" applyFont="1" applyAlignment="1">
      <alignment horizontal="center"/>
    </xf>
    <xf numFmtId="17" fontId="3" fillId="0" borderId="2" xfId="0" applyNumberFormat="1" applyFont="1" applyBorder="1" applyAlignment="1">
      <alignment horizontal="center" wrapText="1"/>
    </xf>
    <xf numFmtId="9" fontId="3" fillId="0" borderId="0" xfId="6" applyFont="1" applyFill="1"/>
    <xf numFmtId="0" fontId="3" fillId="0" borderId="4" xfId="0" applyFont="1" applyBorder="1" applyAlignment="1">
      <alignment horizontal="center" wrapText="1"/>
    </xf>
    <xf numFmtId="0" fontId="18" fillId="0" borderId="0" xfId="0" applyFont="1"/>
    <xf numFmtId="9" fontId="0" fillId="0" borderId="0" xfId="6" applyFont="1" applyBorder="1"/>
    <xf numFmtId="3" fontId="1" fillId="0" borderId="0" xfId="3" applyNumberFormat="1" applyFont="1"/>
    <xf numFmtId="44" fontId="1" fillId="0" borderId="0" xfId="2" applyFont="1" applyFill="1"/>
    <xf numFmtId="0" fontId="0" fillId="0" borderId="1" xfId="0" applyBorder="1"/>
    <xf numFmtId="0" fontId="18" fillId="2" borderId="0" xfId="0" applyFont="1" applyFill="1"/>
    <xf numFmtId="3" fontId="19" fillId="0" borderId="0" xfId="4" applyNumberFormat="1" applyFont="1"/>
    <xf numFmtId="0" fontId="1" fillId="0" borderId="0" xfId="3" applyFont="1" applyAlignment="1">
      <alignment horizontal="center"/>
    </xf>
    <xf numFmtId="0" fontId="1" fillId="0" borderId="0" xfId="3" applyFont="1"/>
    <xf numFmtId="3" fontId="1" fillId="0" borderId="9" xfId="3" applyNumberFormat="1" applyFont="1" applyBorder="1"/>
    <xf numFmtId="0" fontId="1" fillId="0" borderId="0" xfId="0" applyFont="1" applyAlignment="1">
      <alignment horizontal="left" vertical="center" wrapText="1"/>
    </xf>
    <xf numFmtId="0" fontId="1" fillId="0" borderId="26" xfId="0" applyFont="1" applyBorder="1" applyAlignment="1">
      <alignment horizontal="right" vertical="center"/>
    </xf>
    <xf numFmtId="0" fontId="1" fillId="0" borderId="23" xfId="0" applyFont="1" applyBorder="1" applyAlignment="1">
      <alignment horizontal="right" vertical="center"/>
    </xf>
    <xf numFmtId="43" fontId="0" fillId="0" borderId="0" xfId="1" applyFont="1"/>
    <xf numFmtId="44" fontId="1" fillId="0" borderId="0" xfId="3" applyNumberFormat="1" applyFont="1" applyAlignment="1">
      <alignment horizontal="right"/>
    </xf>
    <xf numFmtId="164" fontId="0" fillId="0" borderId="0" xfId="1" applyNumberFormat="1" applyFont="1" applyFill="1"/>
    <xf numFmtId="44" fontId="3" fillId="0" borderId="12" xfId="2" applyFont="1" applyFill="1" applyBorder="1"/>
    <xf numFmtId="169" fontId="0" fillId="0" borderId="0" xfId="0" applyNumberFormat="1"/>
    <xf numFmtId="0" fontId="1" fillId="0" borderId="9" xfId="0" applyFont="1" applyBorder="1" applyAlignment="1">
      <alignment horizontal="left"/>
    </xf>
    <xf numFmtId="10" fontId="3" fillId="0" borderId="0" xfId="6" applyNumberFormat="1" applyFont="1" applyFill="1" applyBorder="1"/>
    <xf numFmtId="42" fontId="3" fillId="0" borderId="9" xfId="3" applyNumberFormat="1" applyFont="1" applyBorder="1"/>
    <xf numFmtId="44" fontId="3" fillId="0" borderId="0" xfId="2" applyFont="1" applyFill="1" applyAlignment="1">
      <alignment horizontal="right"/>
    </xf>
    <xf numFmtId="44" fontId="1" fillId="0" borderId="0" xfId="2" applyFont="1" applyAlignment="1">
      <alignment horizontal="right"/>
    </xf>
    <xf numFmtId="0" fontId="3" fillId="0" borderId="9" xfId="4" applyFont="1" applyBorder="1" applyAlignment="1">
      <alignment horizontal="center"/>
    </xf>
    <xf numFmtId="164" fontId="3" fillId="0" borderId="12" xfId="1" applyNumberFormat="1" applyFont="1" applyFill="1" applyBorder="1"/>
    <xf numFmtId="173" fontId="1" fillId="0" borderId="0" xfId="2" applyNumberFormat="1" applyFont="1" applyFill="1" applyBorder="1"/>
    <xf numFmtId="0" fontId="1" fillId="0" borderId="0" xfId="3" applyFont="1" applyAlignment="1">
      <alignment horizontal="center" wrapText="1"/>
    </xf>
    <xf numFmtId="10" fontId="1" fillId="0" borderId="0" xfId="6" applyNumberFormat="1" applyFont="1" applyFill="1" applyBorder="1" applyAlignment="1">
      <alignment horizontal="right"/>
    </xf>
    <xf numFmtId="0" fontId="1" fillId="0" borderId="19" xfId="0" applyFont="1" applyBorder="1" applyAlignment="1">
      <alignment horizontal="left" vertical="center" wrapText="1"/>
    </xf>
    <xf numFmtId="0" fontId="1" fillId="0" borderId="0" xfId="0" applyFont="1" applyAlignment="1">
      <alignment vertical="center"/>
    </xf>
    <xf numFmtId="0" fontId="1" fillId="0" borderId="34" xfId="0" applyFont="1" applyBorder="1" applyAlignment="1">
      <alignment horizontal="left" vertical="center" wrapText="1"/>
    </xf>
    <xf numFmtId="0" fontId="1" fillId="0" borderId="0" xfId="0" applyFont="1" applyAlignment="1">
      <alignment horizontal="center" vertical="center" wrapText="1"/>
    </xf>
    <xf numFmtId="0" fontId="1" fillId="0" borderId="22" xfId="0" applyFont="1" applyBorder="1" applyAlignment="1">
      <alignment horizontal="center" vertical="center"/>
    </xf>
    <xf numFmtId="0" fontId="1" fillId="0" borderId="42" xfId="0" applyFont="1" applyBorder="1" applyAlignment="1">
      <alignment horizontal="right" vertical="center"/>
    </xf>
    <xf numFmtId="0" fontId="1" fillId="0" borderId="43" xfId="0" applyFont="1" applyBorder="1" applyAlignment="1">
      <alignment horizontal="right" vertical="center"/>
    </xf>
    <xf numFmtId="0" fontId="1" fillId="0" borderId="48" xfId="0" applyFont="1" applyBorder="1" applyAlignment="1">
      <alignment horizontal="left" vertical="center" wrapText="1"/>
    </xf>
    <xf numFmtId="0" fontId="1" fillId="0" borderId="22" xfId="0" applyFont="1" applyBorder="1" applyAlignment="1">
      <alignment horizontal="right" vertical="center"/>
    </xf>
    <xf numFmtId="0" fontId="1" fillId="0" borderId="27" xfId="0" applyFont="1" applyBorder="1" applyAlignment="1">
      <alignment horizontal="center" vertical="center"/>
    </xf>
    <xf numFmtId="0" fontId="1" fillId="0" borderId="25" xfId="0" applyFont="1" applyBorder="1" applyAlignment="1">
      <alignment horizontal="right" vertical="center"/>
    </xf>
    <xf numFmtId="0" fontId="1" fillId="0" borderId="0" xfId="0" applyFont="1" applyAlignment="1">
      <alignment horizontal="right" vertical="center"/>
    </xf>
    <xf numFmtId="0" fontId="1" fillId="0" borderId="28" xfId="0" applyFont="1" applyBorder="1" applyAlignment="1">
      <alignment horizontal="right" vertical="center"/>
    </xf>
    <xf numFmtId="0" fontId="1" fillId="0" borderId="0" xfId="0" applyFont="1" applyAlignment="1">
      <alignment horizontal="center"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54" xfId="0" applyFont="1" applyBorder="1" applyAlignment="1">
      <alignment horizontal="left" vertical="center" wrapText="1"/>
    </xf>
    <xf numFmtId="0" fontId="1" fillId="0" borderId="49"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horizontal="right" vertical="center"/>
    </xf>
    <xf numFmtId="0" fontId="1" fillId="0" borderId="30" xfId="0" applyFont="1" applyBorder="1" applyAlignment="1">
      <alignment horizontal="right" vertical="center"/>
    </xf>
    <xf numFmtId="0" fontId="1" fillId="0" borderId="31" xfId="0" applyFont="1" applyBorder="1" applyAlignment="1">
      <alignment horizontal="right" vertical="center"/>
    </xf>
    <xf numFmtId="0" fontId="5" fillId="0" borderId="3" xfId="0" applyFont="1" applyBorder="1" applyAlignment="1">
      <alignment horizontal="left" vertical="center" wrapText="1"/>
    </xf>
    <xf numFmtId="44" fontId="1" fillId="0" borderId="0" xfId="2" applyFont="1" applyFill="1" applyBorder="1" applyAlignment="1">
      <alignment horizontal="right" vertical="center"/>
    </xf>
    <xf numFmtId="44" fontId="1" fillId="0" borderId="0" xfId="0" applyNumberFormat="1" applyFont="1" applyAlignment="1">
      <alignment horizontal="right" vertical="center"/>
    </xf>
    <xf numFmtId="0" fontId="1" fillId="0" borderId="27" xfId="0" applyFont="1" applyBorder="1" applyAlignment="1">
      <alignment horizontal="right" vertical="center"/>
    </xf>
    <xf numFmtId="165" fontId="1" fillId="0" borderId="0" xfId="0" applyNumberFormat="1" applyFont="1" applyAlignment="1">
      <alignment horizontal="center" vertical="center" wrapText="1"/>
    </xf>
    <xf numFmtId="165" fontId="1" fillId="0" borderId="11" xfId="0" applyNumberFormat="1" applyFont="1" applyBorder="1" applyAlignment="1">
      <alignment horizontal="center" vertical="center" wrapText="1"/>
    </xf>
    <xf numFmtId="44" fontId="1" fillId="0" borderId="27" xfId="2" applyFont="1" applyFill="1" applyBorder="1" applyAlignment="1">
      <alignment horizontal="right" vertical="center"/>
    </xf>
    <xf numFmtId="44" fontId="1" fillId="0" borderId="26" xfId="2" applyFont="1" applyFill="1" applyBorder="1" applyAlignment="1">
      <alignment horizontal="right" vertical="center"/>
    </xf>
    <xf numFmtId="44" fontId="1" fillId="0" borderId="28" xfId="2" applyFont="1" applyFill="1" applyBorder="1" applyAlignment="1">
      <alignment horizontal="right" vertical="center"/>
    </xf>
    <xf numFmtId="4" fontId="1" fillId="0" borderId="0" xfId="0" applyNumberFormat="1" applyFont="1" applyAlignment="1">
      <alignment horizontal="right" vertical="center"/>
    </xf>
    <xf numFmtId="4" fontId="1" fillId="0" borderId="26" xfId="0" applyNumberFormat="1" applyFont="1" applyBorder="1" applyAlignment="1">
      <alignment horizontal="right" vertical="center"/>
    </xf>
    <xf numFmtId="0" fontId="1" fillId="0" borderId="3" xfId="0" applyFont="1" applyBorder="1" applyAlignment="1">
      <alignment horizontal="center" vertical="center" wrapText="1"/>
    </xf>
    <xf numFmtId="165" fontId="1" fillId="0" borderId="0" xfId="0" applyNumberFormat="1" applyFont="1" applyAlignment="1">
      <alignment horizontal="center" vertical="center"/>
    </xf>
    <xf numFmtId="165" fontId="1" fillId="0" borderId="11" xfId="0" applyNumberFormat="1" applyFont="1" applyBorder="1" applyAlignment="1">
      <alignment horizontal="center" vertical="center"/>
    </xf>
    <xf numFmtId="2" fontId="1" fillId="0" borderId="0" xfId="0" applyNumberFormat="1" applyFont="1" applyAlignment="1">
      <alignment horizontal="right" vertical="center"/>
    </xf>
    <xf numFmtId="2" fontId="1" fillId="0" borderId="26" xfId="0" applyNumberFormat="1" applyFont="1" applyBorder="1" applyAlignment="1">
      <alignment horizontal="right" vertical="center"/>
    </xf>
    <xf numFmtId="2" fontId="1" fillId="0" borderId="28" xfId="0" applyNumberFormat="1" applyFont="1" applyBorder="1" applyAlignment="1">
      <alignment horizontal="right" vertical="center"/>
    </xf>
    <xf numFmtId="44" fontId="1" fillId="0" borderId="27" xfId="2" applyFont="1" applyFill="1" applyBorder="1" applyAlignment="1">
      <alignment horizontal="center" vertical="center"/>
    </xf>
    <xf numFmtId="44" fontId="1" fillId="0" borderId="0" xfId="2" applyFont="1" applyFill="1" applyBorder="1" applyAlignment="1">
      <alignment horizontal="center" vertical="center"/>
    </xf>
    <xf numFmtId="0" fontId="1" fillId="0" borderId="3" xfId="0" applyFont="1" applyBorder="1" applyAlignment="1">
      <alignment horizontal="left" vertical="center"/>
    </xf>
    <xf numFmtId="44" fontId="1" fillId="0" borderId="12" xfId="2" applyFont="1" applyFill="1" applyBorder="1" applyAlignment="1">
      <alignment horizontal="right" vertical="center"/>
    </xf>
    <xf numFmtId="44" fontId="1" fillId="0" borderId="30" xfId="2" applyFont="1" applyFill="1" applyBorder="1" applyAlignment="1">
      <alignment horizontal="right" vertical="center"/>
    </xf>
    <xf numFmtId="44" fontId="1" fillId="0" borderId="29" xfId="2" applyFont="1" applyFill="1" applyBorder="1" applyAlignment="1">
      <alignment horizontal="right" vertical="center"/>
    </xf>
    <xf numFmtId="44" fontId="1" fillId="0" borderId="31" xfId="2" applyFont="1" applyFill="1" applyBorder="1" applyAlignment="1">
      <alignment horizontal="right" vertical="center"/>
    </xf>
    <xf numFmtId="0" fontId="1" fillId="0" borderId="0" xfId="0" applyFont="1" applyAlignment="1">
      <alignment horizontal="left" vertical="center"/>
    </xf>
    <xf numFmtId="0" fontId="15" fillId="0" borderId="0" xfId="0" applyFont="1" applyAlignment="1">
      <alignment wrapText="1"/>
    </xf>
    <xf numFmtId="44" fontId="1" fillId="0" borderId="0" xfId="0" applyNumberFormat="1" applyFont="1" applyAlignment="1">
      <alignment horizontal="center" vertical="center"/>
    </xf>
    <xf numFmtId="44" fontId="1" fillId="0" borderId="0" xfId="2" applyFont="1" applyFill="1" applyAlignment="1">
      <alignment horizontal="center" vertical="center"/>
    </xf>
    <xf numFmtId="7" fontId="1" fillId="0" borderId="0" xfId="0" applyNumberFormat="1" applyFont="1" applyAlignment="1">
      <alignment horizontal="center" vertical="center"/>
    </xf>
    <xf numFmtId="168" fontId="1" fillId="0" borderId="0" xfId="2" applyNumberFormat="1" applyFont="1" applyFill="1" applyBorder="1" applyAlignment="1">
      <alignment horizontal="center" vertical="center"/>
    </xf>
    <xf numFmtId="8" fontId="1" fillId="0" borderId="0" xfId="0" applyNumberFormat="1" applyFont="1" applyAlignment="1">
      <alignment vertical="center"/>
    </xf>
    <xf numFmtId="5" fontId="1" fillId="0" borderId="0" xfId="0" applyNumberFormat="1" applyFont="1" applyAlignment="1">
      <alignment horizontal="center" vertical="center"/>
    </xf>
    <xf numFmtId="165" fontId="1" fillId="0" borderId="0" xfId="0" applyNumberFormat="1" applyFont="1" applyAlignment="1">
      <alignment horizontal="left" vertical="center" wrapText="1"/>
    </xf>
    <xf numFmtId="0" fontId="1" fillId="0" borderId="11" xfId="0" applyFont="1" applyBorder="1" applyAlignment="1">
      <alignment horizontal="left" vertical="center" wrapText="1"/>
    </xf>
    <xf numFmtId="2" fontId="1" fillId="0" borderId="0" xfId="0" applyNumberFormat="1" applyFont="1" applyAlignment="1">
      <alignment horizontal="center" vertical="center"/>
    </xf>
    <xf numFmtId="10" fontId="1" fillId="0" borderId="0" xfId="0" applyNumberFormat="1" applyFont="1" applyAlignment="1">
      <alignment horizontal="center" vertical="center"/>
    </xf>
    <xf numFmtId="10" fontId="1" fillId="0" borderId="0" xfId="0" applyNumberFormat="1" applyFont="1" applyAlignment="1">
      <alignment vertical="center"/>
    </xf>
    <xf numFmtId="6" fontId="1" fillId="0" borderId="0" xfId="0" quotePrefix="1" applyNumberFormat="1" applyFont="1" applyAlignment="1">
      <alignment horizontal="center" vertical="center"/>
    </xf>
    <xf numFmtId="0" fontId="23" fillId="0" borderId="0" xfId="0" applyFont="1"/>
    <xf numFmtId="5" fontId="1" fillId="0" borderId="0" xfId="0" applyNumberFormat="1" applyFont="1" applyAlignment="1">
      <alignment vertical="center"/>
    </xf>
    <xf numFmtId="0" fontId="1" fillId="0" borderId="0" xfId="0" applyFont="1" applyAlignment="1">
      <alignment horizontal="right" vertical="center" wrapText="1"/>
    </xf>
    <xf numFmtId="0" fontId="23" fillId="0" borderId="0" xfId="0" applyFont="1" applyAlignment="1">
      <alignment horizontal="right"/>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7"/>
    <xf numFmtId="164" fontId="1" fillId="0" borderId="0" xfId="8" applyNumberFormat="1" applyFont="1" applyBorder="1"/>
    <xf numFmtId="164" fontId="3" fillId="0" borderId="0" xfId="8" applyNumberFormat="1" applyFont="1" applyBorder="1"/>
    <xf numFmtId="164" fontId="24" fillId="0" borderId="0" xfId="8" applyNumberFormat="1" applyFont="1" applyBorder="1"/>
    <xf numFmtId="0" fontId="24" fillId="0" borderId="0" xfId="9" applyFont="1" applyAlignment="1">
      <alignment horizontal="center"/>
    </xf>
    <xf numFmtId="0" fontId="25" fillId="0" borderId="0" xfId="9" applyFont="1" applyAlignment="1">
      <alignment horizontal="center"/>
    </xf>
    <xf numFmtId="0" fontId="25" fillId="0" borderId="0" xfId="9" applyFont="1"/>
    <xf numFmtId="0" fontId="25" fillId="0" borderId="0" xfId="9" quotePrefix="1" applyFont="1" applyAlignment="1">
      <alignment horizontal="center"/>
    </xf>
    <xf numFmtId="0" fontId="2" fillId="0" borderId="0" xfId="9" applyFont="1" applyAlignment="1">
      <alignment horizontal="center"/>
    </xf>
    <xf numFmtId="0" fontId="3" fillId="0" borderId="0" xfId="9" applyFont="1"/>
    <xf numFmtId="10" fontId="1" fillId="0" borderId="0" xfId="8" applyNumberFormat="1" applyFont="1" applyBorder="1" applyAlignment="1">
      <alignment horizontal="center"/>
    </xf>
    <xf numFmtId="0" fontId="1" fillId="0" borderId="0" xfId="9"/>
    <xf numFmtId="0" fontId="2" fillId="0" borderId="0" xfId="9" applyFont="1"/>
    <xf numFmtId="39" fontId="1" fillId="0" borderId="0" xfId="8" applyNumberFormat="1" applyFont="1" applyBorder="1"/>
    <xf numFmtId="39" fontId="1" fillId="0" borderId="7" xfId="8" applyNumberFormat="1" applyFont="1" applyBorder="1"/>
    <xf numFmtId="39" fontId="1" fillId="0" borderId="15" xfId="8" applyNumberFormat="1" applyFont="1" applyBorder="1"/>
    <xf numFmtId="166" fontId="1" fillId="0" borderId="0" xfId="8" applyNumberFormat="1" applyFont="1" applyBorder="1"/>
    <xf numFmtId="0" fontId="1" fillId="0" borderId="0" xfId="9" applyAlignment="1">
      <alignment horizontal="left"/>
    </xf>
    <xf numFmtId="7" fontId="0" fillId="0" borderId="0" xfId="0" applyNumberFormat="1"/>
    <xf numFmtId="39" fontId="1" fillId="0" borderId="9" xfId="8" applyNumberFormat="1" applyFont="1" applyBorder="1"/>
    <xf numFmtId="5" fontId="3" fillId="3" borderId="0" xfId="9" applyNumberFormat="1" applyFont="1" applyFill="1"/>
    <xf numFmtId="37" fontId="25" fillId="0" borderId="0" xfId="9" applyNumberFormat="1" applyFont="1" applyAlignment="1">
      <alignment horizontal="center"/>
    </xf>
    <xf numFmtId="5" fontId="3" fillId="0" borderId="0" xfId="9" applyNumberFormat="1" applyFont="1"/>
    <xf numFmtId="39" fontId="3" fillId="0" borderId="12" xfId="8" applyNumberFormat="1" applyFont="1" applyBorder="1"/>
    <xf numFmtId="39" fontId="3" fillId="0" borderId="0" xfId="8" applyNumberFormat="1" applyFont="1" applyBorder="1"/>
    <xf numFmtId="0" fontId="1" fillId="0" borderId="0" xfId="10"/>
    <xf numFmtId="39" fontId="0" fillId="0" borderId="0" xfId="0" applyNumberFormat="1"/>
    <xf numFmtId="176" fontId="25" fillId="0" borderId="0" xfId="9" applyNumberFormat="1" applyFont="1" applyAlignment="1">
      <alignment horizontal="center"/>
    </xf>
    <xf numFmtId="176" fontId="1" fillId="0" borderId="0" xfId="8" applyNumberFormat="1" applyFont="1" applyBorder="1"/>
    <xf numFmtId="0" fontId="26" fillId="0" borderId="0" xfId="9" applyFont="1"/>
    <xf numFmtId="166" fontId="1" fillId="0" borderId="0" xfId="9" applyNumberFormat="1"/>
    <xf numFmtId="166" fontId="0" fillId="0" borderId="0" xfId="0" applyNumberFormat="1"/>
    <xf numFmtId="9" fontId="1" fillId="0" borderId="0" xfId="9" applyNumberFormat="1"/>
    <xf numFmtId="0" fontId="3" fillId="0" borderId="0" xfId="11" applyFont="1" applyBorder="1"/>
    <xf numFmtId="164" fontId="1" fillId="0" borderId="0" xfId="12" applyNumberFormat="1" applyFont="1" applyBorder="1"/>
    <xf numFmtId="164" fontId="1" fillId="0" borderId="0" xfId="12" quotePrefix="1" applyNumberFormat="1" applyFont="1" applyBorder="1" applyAlignment="1">
      <alignment horizontal="center"/>
    </xf>
    <xf numFmtId="0" fontId="1" fillId="0" borderId="0" xfId="11" applyBorder="1"/>
    <xf numFmtId="0" fontId="1" fillId="0" borderId="0" xfId="11" applyBorder="1" applyAlignment="1">
      <alignment horizontal="left"/>
    </xf>
    <xf numFmtId="3" fontId="1" fillId="0" borderId="0" xfId="3" applyNumberFormat="1" applyFont="1" applyAlignment="1">
      <alignment horizontal="center"/>
    </xf>
    <xf numFmtId="0" fontId="1" fillId="0" borderId="0" xfId="0" applyFont="1" applyAlignment="1">
      <alignment wrapText="1"/>
    </xf>
    <xf numFmtId="44" fontId="1" fillId="0" borderId="0" xfId="3" applyNumberFormat="1" applyFont="1"/>
    <xf numFmtId="44" fontId="27" fillId="0" borderId="0" xfId="2" applyFont="1" applyFill="1" applyBorder="1" applyAlignment="1">
      <alignment horizontal="left" vertical="center"/>
    </xf>
    <xf numFmtId="39" fontId="27" fillId="0" borderId="0" xfId="8" quotePrefix="1" applyNumberFormat="1" applyFont="1" applyBorder="1"/>
    <xf numFmtId="164" fontId="27" fillId="0" borderId="0" xfId="8" applyNumberFormat="1" applyFont="1" applyBorder="1"/>
    <xf numFmtId="44" fontId="1" fillId="0" borderId="7" xfId="0" applyNumberFormat="1" applyFont="1" applyBorder="1" applyAlignment="1">
      <alignment horizontal="right" vertical="center"/>
    </xf>
    <xf numFmtId="0" fontId="28" fillId="0" borderId="22" xfId="0" applyFont="1" applyBorder="1" applyAlignment="1">
      <alignment horizontal="right" vertical="center"/>
    </xf>
    <xf numFmtId="0" fontId="28" fillId="0" borderId="0" xfId="0" applyFont="1" applyAlignment="1">
      <alignment horizontal="right" vertical="center"/>
    </xf>
    <xf numFmtId="0" fontId="28" fillId="0" borderId="12" xfId="0" applyFont="1" applyBorder="1" applyAlignment="1">
      <alignment horizontal="right" vertical="center"/>
    </xf>
    <xf numFmtId="0" fontId="28" fillId="0" borderId="0" xfId="0" applyFont="1" applyAlignment="1">
      <alignment vertical="center"/>
    </xf>
    <xf numFmtId="7" fontId="28" fillId="0" borderId="0" xfId="2" applyNumberFormat="1" applyFont="1" applyFill="1" applyBorder="1" applyAlignment="1">
      <alignment horizontal="right" vertical="center"/>
    </xf>
    <xf numFmtId="7" fontId="28" fillId="0" borderId="0" xfId="0" applyNumberFormat="1" applyFont="1" applyAlignment="1">
      <alignment horizontal="right" vertical="center"/>
    </xf>
    <xf numFmtId="7" fontId="28" fillId="0" borderId="12" xfId="2" applyNumberFormat="1" applyFont="1" applyFill="1" applyBorder="1" applyAlignment="1">
      <alignment horizontal="right" vertical="center"/>
    </xf>
    <xf numFmtId="39" fontId="1" fillId="0" borderId="0" xfId="8" applyNumberFormat="1" applyFont="1" applyBorder="1" applyAlignment="1">
      <alignment horizontal="center"/>
    </xf>
    <xf numFmtId="39" fontId="3" fillId="3" borderId="21" xfId="8" applyNumberFormat="1" applyFont="1" applyFill="1" applyBorder="1"/>
    <xf numFmtId="37" fontId="1" fillId="0" borderId="0" xfId="8" applyNumberFormat="1" applyFont="1" applyBorder="1"/>
    <xf numFmtId="166" fontId="1" fillId="0" borderId="0" xfId="6" applyNumberFormat="1" applyFont="1" applyBorder="1"/>
    <xf numFmtId="166" fontId="0" fillId="0" borderId="0" xfId="6" applyNumberFormat="1" applyFont="1" applyBorder="1"/>
    <xf numFmtId="166" fontId="0" fillId="0" borderId="0" xfId="6" applyNumberFormat="1" applyFont="1"/>
    <xf numFmtId="0" fontId="6" fillId="0" borderId="0" xfId="11" applyFont="1" applyBorder="1" applyAlignment="1">
      <alignment horizontal="left"/>
    </xf>
    <xf numFmtId="0" fontId="5" fillId="0" borderId="0" xfId="0" applyFont="1" applyAlignment="1">
      <alignment horizontal="center" vertical="center" wrapText="1"/>
    </xf>
    <xf numFmtId="165" fontId="28" fillId="0" borderId="0" xfId="0" applyNumberFormat="1" applyFont="1" applyAlignment="1">
      <alignment horizontal="center" vertical="center" wrapText="1"/>
    </xf>
    <xf numFmtId="0" fontId="28" fillId="0" borderId="3" xfId="0" applyFont="1" applyBorder="1" applyAlignment="1">
      <alignment horizontal="center" vertical="center" wrapText="1"/>
    </xf>
    <xf numFmtId="177" fontId="28" fillId="0" borderId="0" xfId="0" applyNumberFormat="1" applyFont="1" applyAlignment="1">
      <alignment horizontal="center" vertical="center" wrapText="1"/>
    </xf>
    <xf numFmtId="10" fontId="28" fillId="0" borderId="11" xfId="0" applyNumberFormat="1" applyFont="1" applyBorder="1" applyAlignment="1">
      <alignment horizontal="center" vertical="center"/>
    </xf>
    <xf numFmtId="44" fontId="0" fillId="0" borderId="0" xfId="2" applyFont="1" applyBorder="1"/>
    <xf numFmtId="44" fontId="0" fillId="0" borderId="7" xfId="2" applyFont="1" applyBorder="1"/>
    <xf numFmtId="0" fontId="14" fillId="0" borderId="0" xfId="3" applyFont="1" applyAlignment="1">
      <alignment horizontal="left"/>
    </xf>
    <xf numFmtId="1" fontId="3" fillId="0" borderId="2" xfId="3" applyNumberFormat="1" applyFont="1" applyBorder="1" applyAlignment="1">
      <alignment horizontal="center" vertical="center" wrapText="1"/>
    </xf>
    <xf numFmtId="1" fontId="4" fillId="0" borderId="0" xfId="3" applyNumberFormat="1" applyFont="1"/>
    <xf numFmtId="49" fontId="1" fillId="0" borderId="0" xfId="0" quotePrefix="1" applyNumberFormat="1" applyFont="1"/>
    <xf numFmtId="3" fontId="1" fillId="0" borderId="0" xfId="0" applyNumberFormat="1" applyFont="1" applyAlignment="1">
      <alignment horizontal="center"/>
    </xf>
    <xf numFmtId="178" fontId="1" fillId="0" borderId="0" xfId="3" applyNumberFormat="1" applyFont="1" applyAlignment="1">
      <alignment horizontal="center" vertical="center"/>
    </xf>
    <xf numFmtId="178" fontId="1" fillId="0" borderId="0" xfId="3" applyNumberFormat="1" applyFont="1" applyAlignment="1">
      <alignment horizontal="center"/>
    </xf>
    <xf numFmtId="178" fontId="1" fillId="0" borderId="0" xfId="1" applyNumberFormat="1" applyFont="1" applyAlignment="1">
      <alignment horizontal="center" vertical="center"/>
    </xf>
    <xf numFmtId="167" fontId="1" fillId="0" borderId="0" xfId="3" applyNumberFormat="1" applyFont="1" applyAlignment="1">
      <alignment horizontal="center"/>
    </xf>
    <xf numFmtId="44" fontId="1" fillId="0" borderId="0" xfId="2" applyFont="1" applyFill="1" applyAlignment="1">
      <alignment horizontal="right"/>
    </xf>
    <xf numFmtId="0" fontId="3" fillId="0" borderId="11" xfId="0" applyFont="1" applyBorder="1" applyAlignment="1">
      <alignment horizontal="center"/>
    </xf>
    <xf numFmtId="0" fontId="3" fillId="0" borderId="4" xfId="0" applyFont="1" applyBorder="1"/>
    <xf numFmtId="3" fontId="3" fillId="0" borderId="2" xfId="0" applyNumberFormat="1" applyFont="1" applyBorder="1" applyAlignment="1">
      <alignment horizontal="center"/>
    </xf>
    <xf numFmtId="0" fontId="0" fillId="0" borderId="52" xfId="0" applyBorder="1"/>
    <xf numFmtId="0" fontId="3" fillId="0" borderId="7" xfId="0" applyFont="1" applyBorder="1"/>
    <xf numFmtId="0" fontId="1" fillId="2" borderId="0" xfId="0" applyFont="1" applyFill="1"/>
    <xf numFmtId="0" fontId="1" fillId="2" borderId="52" xfId="0" applyFont="1" applyFill="1" applyBorder="1"/>
    <xf numFmtId="3" fontId="0" fillId="0" borderId="52" xfId="0" applyNumberFormat="1" applyBorder="1" applyAlignment="1">
      <alignment horizontal="center"/>
    </xf>
    <xf numFmtId="0" fontId="0" fillId="0" borderId="52" xfId="0" applyBorder="1" applyAlignment="1">
      <alignment horizontal="center"/>
    </xf>
    <xf numFmtId="0" fontId="18" fillId="0" borderId="52" xfId="0" applyFont="1" applyBorder="1"/>
    <xf numFmtId="0" fontId="3" fillId="0" borderId="52" xfId="0" applyFont="1" applyBorder="1"/>
    <xf numFmtId="0" fontId="2" fillId="2" borderId="0" xfId="0" applyFont="1" applyFill="1" applyAlignment="1">
      <alignment vertical="center"/>
    </xf>
    <xf numFmtId="0" fontId="3" fillId="0" borderId="7" xfId="3" applyFont="1" applyBorder="1" applyAlignment="1">
      <alignment horizontal="center" wrapText="1"/>
    </xf>
    <xf numFmtId="0" fontId="1" fillId="0" borderId="0" xfId="3" applyFont="1" applyAlignment="1">
      <alignment wrapText="1"/>
    </xf>
    <xf numFmtId="0" fontId="0" fillId="0" borderId="0" xfId="0" applyAlignment="1">
      <alignment wrapText="1"/>
    </xf>
    <xf numFmtId="179" fontId="0" fillId="0" borderId="0" xfId="0" applyNumberFormat="1"/>
    <xf numFmtId="0" fontId="26" fillId="0" borderId="0" xfId="4" applyFont="1" applyAlignment="1">
      <alignment horizontal="center"/>
    </xf>
    <xf numFmtId="0" fontId="26" fillId="0" borderId="0" xfId="4" applyFont="1"/>
    <xf numFmtId="0" fontId="26" fillId="0" borderId="0" xfId="3" applyFont="1"/>
    <xf numFmtId="0" fontId="26" fillId="0" borderId="0" xfId="0" applyFont="1"/>
    <xf numFmtId="0" fontId="37" fillId="2" borderId="0" xfId="0" applyFont="1" applyFill="1"/>
    <xf numFmtId="0" fontId="37" fillId="0" borderId="0" xfId="0" applyFont="1"/>
    <xf numFmtId="0" fontId="30" fillId="0" borderId="0" xfId="3" applyFont="1"/>
    <xf numFmtId="44" fontId="1" fillId="0" borderId="16" xfId="2" applyFont="1" applyFill="1" applyBorder="1"/>
    <xf numFmtId="1" fontId="0" fillId="0" borderId="0" xfId="0" applyNumberFormat="1"/>
    <xf numFmtId="0" fontId="0" fillId="0" borderId="3" xfId="0" applyBorder="1"/>
    <xf numFmtId="44" fontId="3" fillId="0" borderId="6" xfId="2" applyFont="1" applyFill="1" applyBorder="1"/>
    <xf numFmtId="44" fontId="7" fillId="0" borderId="11" xfId="0" applyNumberFormat="1" applyFont="1" applyBorder="1" applyAlignment="1">
      <alignment horizontal="center"/>
    </xf>
    <xf numFmtId="44" fontId="7" fillId="0" borderId="0" xfId="0" applyNumberFormat="1" applyFont="1" applyAlignment="1">
      <alignment horizontal="center"/>
    </xf>
    <xf numFmtId="44" fontId="8" fillId="0" borderId="6" xfId="2" applyFont="1" applyFill="1" applyBorder="1"/>
    <xf numFmtId="44" fontId="0" fillId="0" borderId="11" xfId="0" applyNumberFormat="1" applyBorder="1"/>
    <xf numFmtId="44" fontId="0" fillId="0" borderId="6" xfId="2" applyFont="1" applyFill="1" applyBorder="1"/>
    <xf numFmtId="0" fontId="0" fillId="0" borderId="11" xfId="0" applyBorder="1"/>
    <xf numFmtId="0" fontId="1" fillId="0" borderId="5" xfId="0" applyFont="1" applyBorder="1"/>
    <xf numFmtId="44" fontId="0" fillId="0" borderId="13" xfId="0" applyNumberFormat="1" applyBorder="1"/>
    <xf numFmtId="0" fontId="0" fillId="0" borderId="0" xfId="0" applyAlignment="1">
      <alignment horizontal="center" wrapText="1"/>
    </xf>
    <xf numFmtId="10" fontId="3" fillId="0" borderId="11" xfId="6" applyNumberFormat="1" applyFont="1" applyFill="1" applyBorder="1" applyAlignment="1">
      <alignment horizontal="right" vertical="center"/>
    </xf>
    <xf numFmtId="10" fontId="3" fillId="0" borderId="0" xfId="6" applyNumberFormat="1" applyFont="1" applyFill="1" applyBorder="1" applyAlignment="1">
      <alignment horizontal="right" vertical="center"/>
    </xf>
    <xf numFmtId="10" fontId="3" fillId="0" borderId="6" xfId="6" applyNumberFormat="1" applyFont="1" applyFill="1" applyBorder="1"/>
    <xf numFmtId="10" fontId="6" fillId="0" borderId="11" xfId="6" applyNumberFormat="1" applyFont="1" applyFill="1" applyBorder="1" applyAlignment="1">
      <alignment horizontal="right" vertical="center"/>
    </xf>
    <xf numFmtId="10" fontId="6" fillId="0" borderId="0" xfId="6" applyNumberFormat="1" applyFont="1" applyFill="1" applyBorder="1" applyAlignment="1">
      <alignment horizontal="right" vertical="center"/>
    </xf>
    <xf numFmtId="10" fontId="6" fillId="0" borderId="6" xfId="6" applyNumberFormat="1" applyFont="1" applyFill="1" applyBorder="1"/>
    <xf numFmtId="10" fontId="0" fillId="0" borderId="6" xfId="6" applyNumberFormat="1" applyFont="1" applyFill="1" applyBorder="1"/>
    <xf numFmtId="10" fontId="3" fillId="0" borderId="11" xfId="6" applyNumberFormat="1" applyFont="1" applyFill="1" applyBorder="1"/>
    <xf numFmtId="10" fontId="8" fillId="0" borderId="11" xfId="6" applyNumberFormat="1" applyFont="1" applyFill="1" applyBorder="1"/>
    <xf numFmtId="10" fontId="8" fillId="0" borderId="0" xfId="6" applyNumberFormat="1" applyFont="1" applyFill="1" applyBorder="1"/>
    <xf numFmtId="10" fontId="0" fillId="0" borderId="11" xfId="6" applyNumberFormat="1" applyFont="1" applyFill="1" applyBorder="1"/>
    <xf numFmtId="10" fontId="0" fillId="0" borderId="0" xfId="6" applyNumberFormat="1" applyFont="1" applyFill="1" applyBorder="1"/>
    <xf numFmtId="10" fontId="0" fillId="0" borderId="13" xfId="6" applyNumberFormat="1" applyFont="1" applyFill="1" applyBorder="1"/>
    <xf numFmtId="10" fontId="0" fillId="0" borderId="4" xfId="6" applyNumberFormat="1" applyFont="1" applyFill="1" applyBorder="1"/>
    <xf numFmtId="44" fontId="1" fillId="0" borderId="0" xfId="2" applyFont="1" applyFill="1" applyBorder="1"/>
    <xf numFmtId="0" fontId="39" fillId="6" borderId="34" xfId="0" applyFont="1" applyFill="1" applyBorder="1" applyAlignment="1">
      <alignment vertical="center"/>
    </xf>
    <xf numFmtId="0" fontId="26" fillId="0" borderId="0" xfId="3" applyFont="1" applyAlignment="1">
      <alignment horizontal="centerContinuous"/>
    </xf>
    <xf numFmtId="0" fontId="26" fillId="0" borderId="0" xfId="4" applyFont="1" applyAlignment="1">
      <alignment horizontal="centerContinuous"/>
    </xf>
    <xf numFmtId="0" fontId="26" fillId="0" borderId="0" xfId="0" applyFont="1" applyAlignment="1">
      <alignment horizontal="centerContinuous"/>
    </xf>
    <xf numFmtId="0" fontId="42" fillId="0" borderId="0" xfId="0" applyFont="1" applyAlignment="1">
      <alignment horizontal="centerContinuous"/>
    </xf>
    <xf numFmtId="0" fontId="42" fillId="0" borderId="0" xfId="3" applyFont="1" applyAlignment="1">
      <alignment horizontal="centerContinuous"/>
    </xf>
    <xf numFmtId="0" fontId="42" fillId="0" borderId="0" xfId="4" applyFont="1" applyAlignment="1">
      <alignment horizontal="centerContinuous"/>
    </xf>
    <xf numFmtId="3" fontId="0" fillId="0" borderId="9" xfId="0" applyNumberFormat="1" applyBorder="1" applyAlignment="1">
      <alignment horizontal="center"/>
    </xf>
    <xf numFmtId="0" fontId="43" fillId="0" borderId="0" xfId="14" quotePrefix="1" applyNumberFormat="1" applyFont="1" applyFill="1" applyBorder="1" applyAlignment="1"/>
    <xf numFmtId="0" fontId="43" fillId="0" borderId="0" xfId="0" applyFont="1" applyAlignment="1">
      <alignment horizontal="center"/>
    </xf>
    <xf numFmtId="0" fontId="43" fillId="0" borderId="0" xfId="0" applyFont="1"/>
    <xf numFmtId="181" fontId="43" fillId="0" borderId="0" xfId="15" applyNumberFormat="1" applyFont="1" applyBorder="1">
      <alignment horizontal="right" vertical="center"/>
    </xf>
    <xf numFmtId="0" fontId="43" fillId="0" borderId="3" xfId="0" applyFont="1" applyBorder="1" applyAlignment="1">
      <alignment horizontal="center"/>
    </xf>
    <xf numFmtId="3" fontId="43" fillId="0" borderId="0" xfId="0" applyNumberFormat="1" applyFont="1" applyAlignment="1">
      <alignment horizontal="center"/>
    </xf>
    <xf numFmtId="3" fontId="43" fillId="0" borderId="11" xfId="0" applyNumberFormat="1" applyFont="1" applyBorder="1" applyAlignment="1">
      <alignment horizontal="center"/>
    </xf>
    <xf numFmtId="0" fontId="43" fillId="0" borderId="0" xfId="3" applyFont="1" applyAlignment="1">
      <alignment horizontal="center"/>
    </xf>
    <xf numFmtId="3" fontId="43" fillId="0" borderId="0" xfId="3" applyNumberFormat="1" applyFont="1" applyAlignment="1">
      <alignment horizontal="center"/>
    </xf>
    <xf numFmtId="165" fontId="43" fillId="0" borderId="0" xfId="3" applyNumberFormat="1" applyFont="1"/>
    <xf numFmtId="165" fontId="43" fillId="0" borderId="0" xfId="3" applyNumberFormat="1" applyFont="1" applyAlignment="1">
      <alignment horizontal="center"/>
    </xf>
    <xf numFmtId="165" fontId="43" fillId="0" borderId="0" xfId="4" applyNumberFormat="1" applyFont="1"/>
    <xf numFmtId="165" fontId="44" fillId="0" borderId="0" xfId="3" applyNumberFormat="1" applyFont="1"/>
    <xf numFmtId="165" fontId="43" fillId="0" borderId="0" xfId="3" applyNumberFormat="1" applyFont="1" applyAlignment="1">
      <alignment horizontal="right"/>
    </xf>
    <xf numFmtId="165" fontId="43" fillId="0" borderId="0" xfId="0" applyNumberFormat="1" applyFont="1"/>
    <xf numFmtId="165" fontId="45" fillId="0" borderId="0" xfId="3" applyNumberFormat="1" applyFont="1"/>
    <xf numFmtId="0" fontId="26" fillId="0" borderId="0" xfId="0" applyFont="1" applyAlignment="1">
      <alignment horizontal="centerContinuous" wrapText="1"/>
    </xf>
    <xf numFmtId="0" fontId="42" fillId="0" borderId="0" xfId="0" applyFont="1" applyAlignment="1">
      <alignment horizontal="centerContinuous" wrapText="1"/>
    </xf>
    <xf numFmtId="0" fontId="1" fillId="0" borderId="0" xfId="0" applyFont="1" applyAlignment="1">
      <alignment horizontal="left" vertical="center" wrapText="1" indent="1"/>
    </xf>
    <xf numFmtId="44" fontId="1" fillId="0" borderId="0" xfId="16" applyFont="1" applyFill="1" applyAlignment="1">
      <alignment horizontal="center" vertical="center"/>
    </xf>
    <xf numFmtId="0" fontId="15" fillId="0" borderId="0" xfId="0" applyFont="1"/>
    <xf numFmtId="0" fontId="2" fillId="0" borderId="0" xfId="0" applyFont="1" applyAlignment="1">
      <alignment vertical="center"/>
    </xf>
    <xf numFmtId="44" fontId="1" fillId="5" borderId="0" xfId="16" applyFont="1" applyFill="1" applyBorder="1" applyAlignment="1">
      <alignment horizontal="right" vertical="center"/>
    </xf>
    <xf numFmtId="0" fontId="30" fillId="0" borderId="0" xfId="0" applyFont="1" applyAlignment="1">
      <alignment vertical="center"/>
    </xf>
    <xf numFmtId="44" fontId="1" fillId="0" borderId="0" xfId="16" applyFont="1" applyFill="1" applyBorder="1" applyAlignment="1">
      <alignment horizontal="right" vertical="center"/>
    </xf>
    <xf numFmtId="44" fontId="1" fillId="5" borderId="38" xfId="16" applyFont="1" applyFill="1" applyBorder="1" applyAlignment="1">
      <alignment horizontal="right" vertical="center"/>
    </xf>
    <xf numFmtId="44" fontId="1" fillId="5" borderId="35" xfId="16" applyFont="1" applyFill="1" applyBorder="1" applyAlignment="1">
      <alignment horizontal="right" vertical="center"/>
    </xf>
    <xf numFmtId="44" fontId="1" fillId="5" borderId="37" xfId="16" applyFont="1" applyFill="1" applyBorder="1" applyAlignment="1">
      <alignment horizontal="right" vertical="center"/>
    </xf>
    <xf numFmtId="44" fontId="1" fillId="5" borderId="46" xfId="16" applyFont="1" applyFill="1" applyBorder="1" applyAlignment="1">
      <alignment horizontal="right" vertical="center"/>
    </xf>
    <xf numFmtId="0" fontId="1" fillId="0" borderId="46" xfId="0" applyFont="1" applyBorder="1" applyAlignment="1">
      <alignment horizontal="left" vertical="center" wrapText="1"/>
    </xf>
    <xf numFmtId="172" fontId="1" fillId="5" borderId="28" xfId="16" applyNumberFormat="1" applyFont="1" applyFill="1" applyBorder="1" applyAlignment="1">
      <alignment horizontal="right" vertical="center"/>
    </xf>
    <xf numFmtId="172" fontId="1" fillId="5" borderId="0" xfId="16" applyNumberFormat="1" applyFont="1" applyFill="1" applyBorder="1" applyAlignment="1">
      <alignment horizontal="right" vertical="center"/>
    </xf>
    <xf numFmtId="172" fontId="1" fillId="5" borderId="26" xfId="16" applyNumberFormat="1" applyFont="1" applyFill="1" applyBorder="1" applyAlignment="1">
      <alignment horizontal="right" vertical="center"/>
    </xf>
    <xf numFmtId="0" fontId="1" fillId="0" borderId="17" xfId="0" applyFont="1" applyBorder="1" applyAlignment="1">
      <alignment horizontal="left" vertical="center" wrapText="1"/>
    </xf>
    <xf numFmtId="44" fontId="1" fillId="5" borderId="28" xfId="16" applyFont="1" applyFill="1" applyBorder="1" applyAlignment="1">
      <alignment horizontal="right" vertical="center"/>
    </xf>
    <xf numFmtId="44" fontId="1" fillId="5" borderId="26" xfId="16" applyFont="1" applyFill="1" applyBorder="1" applyAlignment="1">
      <alignment horizontal="right" vertical="center"/>
    </xf>
    <xf numFmtId="44" fontId="33" fillId="0" borderId="0" xfId="16" applyFont="1" applyFill="1" applyBorder="1" applyAlignment="1">
      <alignment horizontal="right" vertical="center"/>
    </xf>
    <xf numFmtId="44" fontId="33" fillId="0" borderId="28" xfId="16" applyFont="1" applyFill="1" applyBorder="1" applyAlignment="1">
      <alignment horizontal="right" vertical="center"/>
    </xf>
    <xf numFmtId="44" fontId="33" fillId="0" borderId="26" xfId="16" applyFont="1" applyFill="1" applyBorder="1" applyAlignment="1">
      <alignment horizontal="right" vertical="center"/>
    </xf>
    <xf numFmtId="44" fontId="1" fillId="0" borderId="26" xfId="16" applyFont="1" applyFill="1" applyBorder="1" applyAlignment="1">
      <alignment horizontal="right" vertical="center"/>
    </xf>
    <xf numFmtId="0" fontId="36" fillId="0" borderId="34" xfId="0" applyFont="1" applyBorder="1" applyAlignment="1">
      <alignment vertical="center"/>
    </xf>
    <xf numFmtId="44" fontId="1" fillId="5" borderId="27" xfId="16" applyFont="1" applyFill="1" applyBorder="1" applyAlignment="1">
      <alignment horizontal="right" vertical="center"/>
    </xf>
    <xf numFmtId="0" fontId="2" fillId="0" borderId="33" xfId="0" applyFont="1" applyBorder="1" applyAlignment="1">
      <alignment vertical="center"/>
    </xf>
    <xf numFmtId="44" fontId="1" fillId="0" borderId="47" xfId="16" applyFont="1" applyFill="1" applyBorder="1" applyAlignment="1">
      <alignment horizontal="right" vertical="center"/>
    </xf>
    <xf numFmtId="44" fontId="1" fillId="0" borderId="14" xfId="16" applyFont="1" applyFill="1" applyBorder="1" applyAlignment="1">
      <alignment horizontal="right" vertical="center"/>
    </xf>
    <xf numFmtId="0" fontId="5" fillId="0" borderId="68" xfId="0" applyFont="1" applyBorder="1" applyAlignment="1">
      <alignment horizontal="left" vertical="center" wrapText="1"/>
    </xf>
    <xf numFmtId="0" fontId="1" fillId="0" borderId="67" xfId="0" applyFont="1" applyBorder="1" applyAlignment="1">
      <alignment horizontal="left" vertical="center" wrapText="1"/>
    </xf>
    <xf numFmtId="44" fontId="1" fillId="0" borderId="28" xfId="16" applyFont="1" applyFill="1" applyBorder="1" applyAlignment="1">
      <alignment horizontal="right" vertical="center"/>
    </xf>
    <xf numFmtId="44" fontId="1" fillId="0" borderId="27" xfId="16" applyFont="1" applyFill="1" applyBorder="1" applyAlignment="1">
      <alignment horizontal="right" vertical="center"/>
    </xf>
    <xf numFmtId="44" fontId="28" fillId="0" borderId="0" xfId="16" applyFont="1" applyFill="1" applyBorder="1" applyAlignment="1">
      <alignment horizontal="right" vertical="center"/>
    </xf>
    <xf numFmtId="0" fontId="33" fillId="0" borderId="17" xfId="0" applyFont="1" applyBorder="1" applyAlignment="1">
      <alignment horizontal="left" vertical="center" wrapText="1"/>
    </xf>
    <xf numFmtId="44" fontId="1" fillId="0" borderId="34" xfId="16" applyFont="1" applyFill="1" applyBorder="1" applyAlignment="1">
      <alignment horizontal="right" vertical="center"/>
    </xf>
    <xf numFmtId="0" fontId="33" fillId="0" borderId="34" xfId="0" applyFont="1" applyBorder="1" applyAlignment="1">
      <alignment horizontal="left" vertical="center" wrapText="1"/>
    </xf>
    <xf numFmtId="2" fontId="28" fillId="0" borderId="0" xfId="0" applyNumberFormat="1" applyFont="1" applyAlignment="1">
      <alignment horizontal="right" vertical="center"/>
    </xf>
    <xf numFmtId="0" fontId="33" fillId="0" borderId="28" xfId="0" applyFont="1" applyBorder="1" applyAlignment="1">
      <alignment horizontal="right" vertical="center"/>
    </xf>
    <xf numFmtId="0" fontId="33" fillId="0" borderId="0" xfId="0" applyFont="1" applyAlignment="1">
      <alignment horizontal="right" vertical="center"/>
    </xf>
    <xf numFmtId="0" fontId="1" fillId="0" borderId="34" xfId="0" applyFont="1" applyBorder="1" applyAlignment="1">
      <alignment horizontal="right" vertical="center"/>
    </xf>
    <xf numFmtId="0" fontId="1" fillId="0" borderId="33" xfId="0" applyFont="1" applyBorder="1" applyAlignment="1">
      <alignment horizontal="right" vertical="center"/>
    </xf>
    <xf numFmtId="0" fontId="33" fillId="0" borderId="31" xfId="0" applyFont="1" applyBorder="1" applyAlignment="1">
      <alignment horizontal="right" vertical="center"/>
    </xf>
    <xf numFmtId="0" fontId="33" fillId="0" borderId="12" xfId="0" applyFont="1" applyBorder="1" applyAlignment="1">
      <alignment horizontal="right" vertical="center"/>
    </xf>
    <xf numFmtId="0" fontId="1" fillId="0" borderId="24" xfId="0" applyFont="1" applyBorder="1" applyAlignment="1">
      <alignment horizontal="right" vertical="center"/>
    </xf>
    <xf numFmtId="0" fontId="1" fillId="0" borderId="48" xfId="0" applyFont="1" applyBorder="1" applyAlignment="1">
      <alignment horizontal="right" vertical="center"/>
    </xf>
    <xf numFmtId="0" fontId="2" fillId="0" borderId="0" xfId="0" applyFont="1" applyAlignment="1">
      <alignment horizontal="center" vertical="center"/>
    </xf>
    <xf numFmtId="0" fontId="1" fillId="0" borderId="61" xfId="0" applyFont="1" applyBorder="1" applyAlignment="1">
      <alignment horizontal="right" vertical="center"/>
    </xf>
    <xf numFmtId="0" fontId="1" fillId="0" borderId="41" xfId="0" applyFont="1" applyBorder="1" applyAlignment="1">
      <alignment horizontal="right" vertical="center"/>
    </xf>
    <xf numFmtId="0" fontId="5" fillId="0" borderId="84" xfId="0" applyFont="1" applyBorder="1" applyAlignment="1">
      <alignment horizontal="left" vertical="center" wrapText="1"/>
    </xf>
    <xf numFmtId="0" fontId="29" fillId="0" borderId="0" xfId="0" applyFont="1" applyAlignment="1">
      <alignment vertical="center"/>
    </xf>
    <xf numFmtId="0" fontId="1" fillId="0" borderId="83" xfId="0" applyFont="1" applyBorder="1" applyAlignment="1">
      <alignment horizontal="left" vertical="center" wrapText="1"/>
    </xf>
    <xf numFmtId="0" fontId="1" fillId="0" borderId="66" xfId="0" applyFont="1" applyBorder="1" applyAlignment="1">
      <alignment horizontal="center" vertical="center"/>
    </xf>
    <xf numFmtId="177" fontId="1" fillId="0" borderId="0" xfId="0" applyNumberFormat="1" applyFont="1" applyAlignment="1">
      <alignment horizontal="center" vertical="center"/>
    </xf>
    <xf numFmtId="0" fontId="31" fillId="0" borderId="0" xfId="0" applyFont="1" applyAlignment="1">
      <alignment vertical="center"/>
    </xf>
    <xf numFmtId="0" fontId="32" fillId="0" borderId="0" xfId="0" applyFont="1" applyAlignment="1">
      <alignment vertical="center"/>
    </xf>
    <xf numFmtId="44" fontId="1" fillId="5" borderId="36" xfId="16" applyFont="1" applyFill="1" applyBorder="1" applyAlignment="1">
      <alignment horizontal="right" vertical="center"/>
    </xf>
    <xf numFmtId="172" fontId="1" fillId="5" borderId="27" xfId="16" applyNumberFormat="1" applyFont="1" applyFill="1" applyBorder="1" applyAlignment="1">
      <alignment horizontal="right" vertical="center"/>
    </xf>
    <xf numFmtId="44" fontId="1" fillId="5" borderId="34" xfId="16" applyFont="1" applyFill="1" applyBorder="1" applyAlignment="1">
      <alignment horizontal="right" vertical="center"/>
    </xf>
    <xf numFmtId="0" fontId="1" fillId="0" borderId="39" xfId="0" applyFont="1" applyBorder="1" applyAlignment="1">
      <alignment horizontal="left" vertical="center" wrapText="1"/>
    </xf>
    <xf numFmtId="44" fontId="1" fillId="0" borderId="32" xfId="16" applyFont="1" applyFill="1" applyBorder="1" applyAlignment="1">
      <alignment horizontal="right" vertical="center"/>
    </xf>
    <xf numFmtId="44" fontId="1" fillId="5" borderId="31" xfId="16" applyFont="1" applyFill="1" applyBorder="1" applyAlignment="1">
      <alignment horizontal="right" vertical="center"/>
    </xf>
    <xf numFmtId="44" fontId="1" fillId="5" borderId="12" xfId="16" applyFont="1" applyFill="1" applyBorder="1" applyAlignment="1">
      <alignment horizontal="right" vertical="center"/>
    </xf>
    <xf numFmtId="44" fontId="1" fillId="5" borderId="29" xfId="16" applyFont="1" applyFill="1" applyBorder="1" applyAlignment="1">
      <alignment horizontal="right" vertical="center"/>
    </xf>
    <xf numFmtId="44" fontId="1" fillId="5" borderId="30" xfId="16" applyFont="1" applyFill="1" applyBorder="1" applyAlignment="1">
      <alignment horizontal="right" vertical="center"/>
    </xf>
    <xf numFmtId="0" fontId="1" fillId="0" borderId="45" xfId="0" applyFont="1" applyBorder="1" applyAlignment="1">
      <alignment horizontal="left" vertical="center" wrapText="1"/>
    </xf>
    <xf numFmtId="44" fontId="1" fillId="5" borderId="27" xfId="16" applyFont="1" applyFill="1" applyBorder="1" applyAlignment="1">
      <alignment horizontal="center" vertical="center"/>
    </xf>
    <xf numFmtId="0" fontId="33" fillId="0" borderId="39" xfId="0" applyFont="1" applyBorder="1" applyAlignment="1">
      <alignment horizontal="left" vertical="center" wrapText="1"/>
    </xf>
    <xf numFmtId="44" fontId="33" fillId="5" borderId="28" xfId="16" applyFont="1" applyFill="1" applyBorder="1" applyAlignment="1">
      <alignment horizontal="right" vertical="center"/>
    </xf>
    <xf numFmtId="44" fontId="33" fillId="5" borderId="0" xfId="16" applyFont="1" applyFill="1" applyBorder="1" applyAlignment="1">
      <alignment horizontal="right" vertical="center"/>
    </xf>
    <xf numFmtId="44" fontId="33" fillId="5" borderId="27" xfId="16" applyFont="1" applyFill="1" applyBorder="1" applyAlignment="1">
      <alignment horizontal="right" vertical="center"/>
    </xf>
    <xf numFmtId="44" fontId="33" fillId="5" borderId="26" xfId="16" applyFont="1" applyFill="1" applyBorder="1" applyAlignment="1">
      <alignment horizontal="right" vertical="center"/>
    </xf>
    <xf numFmtId="0" fontId="33" fillId="0" borderId="26" xfId="0" applyFont="1" applyBorder="1" applyAlignment="1">
      <alignment horizontal="right" vertical="center"/>
    </xf>
    <xf numFmtId="44" fontId="33" fillId="0" borderId="34" xfId="16" applyFont="1" applyFill="1" applyBorder="1" applyAlignment="1">
      <alignment horizontal="right" vertical="center"/>
    </xf>
    <xf numFmtId="0" fontId="33" fillId="0" borderId="27" xfId="0" applyFont="1" applyBorder="1" applyAlignment="1">
      <alignment horizontal="right" vertical="center"/>
    </xf>
    <xf numFmtId="0" fontId="33" fillId="0" borderId="14" xfId="0" applyFont="1" applyBorder="1" applyAlignment="1">
      <alignment horizontal="right" vertical="center"/>
    </xf>
    <xf numFmtId="0" fontId="35" fillId="0" borderId="39" xfId="0" applyFont="1" applyBorder="1" applyAlignment="1">
      <alignment horizontal="left" vertical="center" wrapText="1"/>
    </xf>
    <xf numFmtId="0" fontId="33" fillId="0" borderId="30" xfId="0" applyFont="1" applyBorder="1" applyAlignment="1">
      <alignment horizontal="right" vertical="center"/>
    </xf>
    <xf numFmtId="0" fontId="33" fillId="0" borderId="45" xfId="0" applyFont="1" applyBorder="1" applyAlignment="1">
      <alignment horizontal="left" vertical="center" wrapText="1"/>
    </xf>
    <xf numFmtId="0" fontId="34" fillId="0" borderId="0" xfId="0" applyFont="1" applyAlignment="1">
      <alignment vertical="center"/>
    </xf>
    <xf numFmtId="0" fontId="34" fillId="0" borderId="26" xfId="0" applyFont="1" applyBorder="1" applyAlignment="1">
      <alignment vertical="center"/>
    </xf>
    <xf numFmtId="0" fontId="33" fillId="0" borderId="22" xfId="0" applyFont="1" applyBorder="1" applyAlignment="1">
      <alignment horizontal="right" vertical="center"/>
    </xf>
    <xf numFmtId="0" fontId="33" fillId="0" borderId="23" xfId="0" applyFont="1" applyBorder="1" applyAlignment="1">
      <alignment horizontal="right" vertical="center"/>
    </xf>
    <xf numFmtId="0" fontId="33" fillId="0" borderId="44" xfId="0" applyFont="1" applyBorder="1" applyAlignment="1">
      <alignment horizontal="left" vertical="center" wrapText="1"/>
    </xf>
    <xf numFmtId="177" fontId="1" fillId="0" borderId="0" xfId="0" applyNumberFormat="1" applyFont="1" applyAlignment="1">
      <alignment vertical="center"/>
    </xf>
    <xf numFmtId="44" fontId="1" fillId="0" borderId="0" xfId="16" applyFont="1" applyFill="1" applyAlignment="1">
      <alignment vertical="center"/>
    </xf>
    <xf numFmtId="44" fontId="1" fillId="5" borderId="60" xfId="16" applyFont="1" applyFill="1" applyBorder="1" applyAlignment="1">
      <alignment horizontal="right" vertical="center"/>
    </xf>
    <xf numFmtId="44" fontId="1" fillId="5" borderId="42" xfId="16" applyFont="1" applyFill="1" applyBorder="1" applyAlignment="1">
      <alignment horizontal="right" vertical="center"/>
    </xf>
    <xf numFmtId="44" fontId="1" fillId="5" borderId="41" xfId="16" applyFont="1" applyFill="1" applyBorder="1" applyAlignment="1">
      <alignment horizontal="right" vertical="center"/>
    </xf>
    <xf numFmtId="44" fontId="1" fillId="5" borderId="61" xfId="16" applyFont="1" applyFill="1" applyBorder="1" applyAlignment="1">
      <alignment horizontal="right" vertical="center"/>
    </xf>
    <xf numFmtId="0" fontId="1" fillId="0" borderId="59" xfId="0" applyFont="1" applyBorder="1" applyAlignment="1">
      <alignment horizontal="left" vertical="center" wrapText="1"/>
    </xf>
    <xf numFmtId="172" fontId="1" fillId="5" borderId="58" xfId="16" applyNumberFormat="1" applyFont="1" applyFill="1" applyBorder="1" applyAlignment="1">
      <alignment horizontal="right" vertical="center"/>
    </xf>
    <xf numFmtId="0" fontId="1" fillId="0" borderId="75" xfId="0" applyFont="1" applyBorder="1" applyAlignment="1">
      <alignment horizontal="left" vertical="center" wrapText="1"/>
    </xf>
    <xf numFmtId="44" fontId="1" fillId="5" borderId="58" xfId="16" applyFont="1" applyFill="1" applyBorder="1" applyAlignment="1">
      <alignment horizontal="right" vertical="center"/>
    </xf>
    <xf numFmtId="44" fontId="1" fillId="0" borderId="58" xfId="16" applyFont="1" applyFill="1" applyBorder="1" applyAlignment="1">
      <alignment horizontal="right" vertical="center"/>
    </xf>
    <xf numFmtId="0" fontId="40" fillId="0" borderId="0" xfId="0" applyFont="1" applyAlignment="1">
      <alignment vertical="center"/>
    </xf>
    <xf numFmtId="44" fontId="1" fillId="0" borderId="78" xfId="16" applyFont="1" applyFill="1" applyBorder="1" applyAlignment="1">
      <alignment horizontal="right" vertical="center"/>
    </xf>
    <xf numFmtId="0" fontId="5" fillId="0" borderId="57" xfId="0" applyFont="1" applyBorder="1" applyAlignment="1">
      <alignment horizontal="left" vertical="center" wrapText="1"/>
    </xf>
    <xf numFmtId="44" fontId="1" fillId="5" borderId="77" xfId="16" applyFont="1" applyFill="1" applyBorder="1" applyAlignment="1">
      <alignment horizontal="right" vertical="center"/>
    </xf>
    <xf numFmtId="0" fontId="1" fillId="0" borderId="76" xfId="0" applyFont="1" applyBorder="1" applyAlignment="1">
      <alignment horizontal="left" vertical="center" wrapText="1"/>
    </xf>
    <xf numFmtId="0" fontId="1" fillId="0" borderId="58" xfId="0" applyFont="1" applyBorder="1" applyAlignment="1">
      <alignment horizontal="right" vertical="center"/>
    </xf>
    <xf numFmtId="0" fontId="1" fillId="0" borderId="78" xfId="0" applyFont="1" applyBorder="1" applyAlignment="1">
      <alignment horizontal="right"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5" fillId="0" borderId="75" xfId="0" applyFont="1" applyBorder="1" applyAlignment="1">
      <alignment horizontal="left" vertical="center" wrapText="1"/>
    </xf>
    <xf numFmtId="0" fontId="1" fillId="0" borderId="77" xfId="0" applyFont="1" applyBorder="1" applyAlignment="1">
      <alignment horizontal="right" vertical="center"/>
    </xf>
    <xf numFmtId="0" fontId="1" fillId="0" borderId="29" xfId="0" applyFont="1" applyBorder="1" applyAlignment="1">
      <alignment horizontal="right" vertical="center"/>
    </xf>
    <xf numFmtId="0" fontId="1" fillId="0" borderId="56" xfId="0" applyFont="1" applyBorder="1" applyAlignment="1">
      <alignment horizontal="right" vertical="center"/>
    </xf>
    <xf numFmtId="0" fontId="1" fillId="0" borderId="74" xfId="0" applyFont="1" applyBorder="1" applyAlignment="1">
      <alignment horizontal="left" vertical="center" wrapText="1"/>
    </xf>
    <xf numFmtId="0" fontId="1" fillId="0" borderId="43" xfId="0" applyFont="1" applyBorder="1" applyAlignment="1">
      <alignment horizontal="center" vertical="center"/>
    </xf>
    <xf numFmtId="0" fontId="1" fillId="0" borderId="42" xfId="0" applyFont="1" applyBorder="1" applyAlignment="1">
      <alignment horizontal="center" vertical="center"/>
    </xf>
    <xf numFmtId="0" fontId="1" fillId="0" borderId="41" xfId="0" applyFont="1" applyBorder="1" applyAlignment="1">
      <alignment horizontal="center" vertical="center"/>
    </xf>
    <xf numFmtId="0" fontId="1" fillId="0" borderId="61" xfId="0" applyFont="1" applyBorder="1" applyAlignment="1">
      <alignment horizontal="center" vertical="center"/>
    </xf>
    <xf numFmtId="0" fontId="1" fillId="0" borderId="79" xfId="0" applyFont="1" applyBorder="1" applyAlignment="1">
      <alignment horizontal="centerContinuous" vertical="center"/>
    </xf>
    <xf numFmtId="0" fontId="1" fillId="0" borderId="81" xfId="0" applyFont="1" applyBorder="1" applyAlignment="1">
      <alignment horizontal="centerContinuous" vertical="center"/>
    </xf>
    <xf numFmtId="0" fontId="1" fillId="0" borderId="66" xfId="0" applyFont="1" applyBorder="1" applyAlignment="1">
      <alignment horizontal="left" vertical="center" wrapText="1" indent="1"/>
    </xf>
    <xf numFmtId="168" fontId="1" fillId="0" borderId="0" xfId="16" applyNumberFormat="1" applyFont="1" applyFill="1" applyBorder="1" applyAlignment="1">
      <alignment horizontal="center" vertical="center"/>
    </xf>
    <xf numFmtId="44" fontId="1" fillId="0" borderId="66" xfId="16" applyFont="1" applyFill="1" applyBorder="1" applyAlignment="1">
      <alignment horizontal="left" vertical="center" wrapText="1"/>
    </xf>
    <xf numFmtId="10" fontId="15" fillId="0" borderId="66" xfId="0" applyNumberFormat="1" applyFont="1" applyBorder="1"/>
    <xf numFmtId="0" fontId="15" fillId="0" borderId="66" xfId="0" applyFont="1" applyBorder="1"/>
    <xf numFmtId="44" fontId="1" fillId="0" borderId="0" xfId="0" applyNumberFormat="1" applyFont="1" applyAlignment="1">
      <alignment horizontal="left" vertical="center" wrapText="1"/>
    </xf>
    <xf numFmtId="44" fontId="1" fillId="5" borderId="38" xfId="16" applyFont="1" applyFill="1" applyBorder="1" applyAlignment="1">
      <alignment vertical="center"/>
    </xf>
    <xf numFmtId="44" fontId="1" fillId="5" borderId="35" xfId="16" applyFont="1" applyFill="1" applyBorder="1" applyAlignment="1">
      <alignment vertical="center"/>
    </xf>
    <xf numFmtId="44" fontId="1" fillId="5" borderId="36" xfId="16" applyFont="1" applyFill="1" applyBorder="1" applyAlignment="1">
      <alignment vertical="center"/>
    </xf>
    <xf numFmtId="44" fontId="1" fillId="5" borderId="37" xfId="16" applyFont="1" applyFill="1" applyBorder="1" applyAlignment="1">
      <alignment horizontal="left" vertical="center" wrapText="1"/>
    </xf>
    <xf numFmtId="44" fontId="1" fillId="5" borderId="35" xfId="16" applyFont="1" applyFill="1" applyBorder="1" applyAlignment="1">
      <alignment horizontal="left" vertical="center" wrapText="1"/>
    </xf>
    <xf numFmtId="44" fontId="1" fillId="5" borderId="36" xfId="16" applyFont="1" applyFill="1" applyBorder="1" applyAlignment="1">
      <alignment horizontal="left" vertical="center" wrapText="1"/>
    </xf>
    <xf numFmtId="2" fontId="1" fillId="5" borderId="28" xfId="0" applyNumberFormat="1" applyFont="1" applyFill="1" applyBorder="1" applyAlignment="1">
      <alignment vertical="center"/>
    </xf>
    <xf numFmtId="2" fontId="1" fillId="5" borderId="0" xfId="0" applyNumberFormat="1" applyFont="1" applyFill="1" applyAlignment="1">
      <alignment vertical="center"/>
    </xf>
    <xf numFmtId="2" fontId="1" fillId="5" borderId="27" xfId="0" applyNumberFormat="1" applyFont="1" applyFill="1" applyBorder="1" applyAlignment="1">
      <alignment vertical="center"/>
    </xf>
    <xf numFmtId="43" fontId="1" fillId="5" borderId="26" xfId="16" applyNumberFormat="1" applyFont="1" applyFill="1" applyBorder="1" applyAlignment="1">
      <alignment horizontal="left" vertical="center" wrapText="1"/>
    </xf>
    <xf numFmtId="2" fontId="1" fillId="5" borderId="0" xfId="0" applyNumberFormat="1" applyFont="1" applyFill="1" applyAlignment="1">
      <alignment horizontal="right" vertical="center" wrapText="1"/>
    </xf>
    <xf numFmtId="2" fontId="1" fillId="5" borderId="27" xfId="0" applyNumberFormat="1" applyFont="1" applyFill="1" applyBorder="1" applyAlignment="1">
      <alignment horizontal="right" vertical="center" wrapText="1"/>
    </xf>
    <xf numFmtId="44" fontId="1" fillId="5" borderId="28" xfId="16" applyFont="1" applyFill="1" applyBorder="1" applyAlignment="1">
      <alignment vertical="center"/>
    </xf>
    <xf numFmtId="44" fontId="1" fillId="5" borderId="0" xfId="16" applyFont="1" applyFill="1" applyBorder="1" applyAlignment="1">
      <alignment vertical="center"/>
    </xf>
    <xf numFmtId="44" fontId="1" fillId="5" borderId="0" xfId="16" applyFont="1" applyFill="1" applyAlignment="1">
      <alignment vertical="center"/>
    </xf>
    <xf numFmtId="44" fontId="1" fillId="5" borderId="27" xfId="16" applyFont="1" applyFill="1" applyBorder="1" applyAlignment="1">
      <alignment vertical="center"/>
    </xf>
    <xf numFmtId="44" fontId="1" fillId="5" borderId="26" xfId="16" applyFont="1" applyFill="1" applyBorder="1" applyAlignment="1">
      <alignment horizontal="left" vertical="center" wrapText="1"/>
    </xf>
    <xf numFmtId="44" fontId="1" fillId="5" borderId="0" xfId="16" applyFont="1" applyFill="1" applyBorder="1" applyAlignment="1">
      <alignment horizontal="left" vertical="center" wrapText="1"/>
    </xf>
    <xf numFmtId="44" fontId="1" fillId="5" borderId="27" xfId="16" applyFont="1" applyFill="1" applyBorder="1" applyAlignment="1">
      <alignment horizontal="left" vertical="center" wrapText="1"/>
    </xf>
    <xf numFmtId="2" fontId="1" fillId="5" borderId="0" xfId="16" applyNumberFormat="1" applyFont="1" applyFill="1" applyBorder="1" applyAlignment="1">
      <alignment horizontal="right" vertical="center"/>
    </xf>
    <xf numFmtId="2" fontId="1" fillId="5" borderId="27" xfId="16" applyNumberFormat="1" applyFont="1" applyFill="1" applyBorder="1" applyAlignment="1">
      <alignment horizontal="right" vertical="center"/>
    </xf>
    <xf numFmtId="2" fontId="1" fillId="5" borderId="26" xfId="16" applyNumberFormat="1" applyFont="1" applyFill="1" applyBorder="1" applyAlignment="1">
      <alignment horizontal="right" vertical="center" wrapText="1"/>
    </xf>
    <xf numFmtId="44" fontId="1" fillId="0" borderId="28" xfId="16" applyFont="1" applyFill="1" applyBorder="1" applyAlignment="1">
      <alignment vertical="center"/>
    </xf>
    <xf numFmtId="44" fontId="1" fillId="0" borderId="0" xfId="16" applyFont="1" applyFill="1" applyBorder="1" applyAlignment="1">
      <alignment vertical="center"/>
    </xf>
    <xf numFmtId="44" fontId="1" fillId="0" borderId="27" xfId="16" applyFont="1" applyFill="1" applyBorder="1" applyAlignment="1">
      <alignment vertical="center"/>
    </xf>
    <xf numFmtId="44" fontId="1" fillId="0" borderId="26" xfId="16" applyFont="1" applyFill="1" applyBorder="1" applyAlignment="1">
      <alignment horizontal="left" vertical="center" wrapText="1"/>
    </xf>
    <xf numFmtId="44" fontId="1" fillId="0" borderId="0" xfId="16" applyFont="1" applyFill="1" applyBorder="1" applyAlignment="1">
      <alignment horizontal="left" vertical="center" wrapText="1"/>
    </xf>
    <xf numFmtId="44" fontId="1" fillId="0" borderId="27" xfId="16" applyFont="1" applyFill="1" applyBorder="1" applyAlignment="1">
      <alignment horizontal="left" vertical="center" wrapText="1"/>
    </xf>
    <xf numFmtId="0" fontId="18" fillId="0" borderId="0" xfId="0" applyFont="1" applyAlignment="1">
      <alignment vertical="center"/>
    </xf>
    <xf numFmtId="44" fontId="1" fillId="5" borderId="28" xfId="16" applyFont="1" applyFill="1" applyBorder="1" applyAlignment="1">
      <alignment horizontal="left" vertical="center" wrapText="1"/>
    </xf>
    <xf numFmtId="0" fontId="1" fillId="0" borderId="28" xfId="0" applyFont="1" applyBorder="1" applyAlignment="1">
      <alignment vertical="center"/>
    </xf>
    <xf numFmtId="0" fontId="1" fillId="0" borderId="27" xfId="0" applyFont="1" applyBorder="1" applyAlignment="1">
      <alignment vertical="center"/>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44" fontId="1" fillId="5" borderId="31" xfId="16" applyFont="1" applyFill="1" applyBorder="1" applyAlignment="1">
      <alignment vertical="center"/>
    </xf>
    <xf numFmtId="44" fontId="1" fillId="5" borderId="12" xfId="16" applyFont="1" applyFill="1" applyBorder="1" applyAlignment="1">
      <alignment vertical="center"/>
    </xf>
    <xf numFmtId="44" fontId="1" fillId="5" borderId="29" xfId="16" applyFont="1" applyFill="1" applyBorder="1" applyAlignment="1">
      <alignment vertical="center"/>
    </xf>
    <xf numFmtId="44" fontId="1" fillId="5" borderId="49" xfId="16" applyFont="1" applyFill="1" applyBorder="1" applyAlignment="1">
      <alignment horizontal="right" vertical="center"/>
    </xf>
    <xf numFmtId="44" fontId="1" fillId="5" borderId="30" xfId="16" applyFont="1" applyFill="1" applyBorder="1" applyAlignment="1">
      <alignment horizontal="left" vertical="center" wrapText="1"/>
    </xf>
    <xf numFmtId="44" fontId="1" fillId="5" borderId="12" xfId="16" applyFont="1" applyFill="1" applyBorder="1" applyAlignment="1">
      <alignment horizontal="left" vertical="center" wrapText="1"/>
    </xf>
    <xf numFmtId="44" fontId="1" fillId="5" borderId="29" xfId="16" applyFont="1" applyFill="1" applyBorder="1" applyAlignment="1">
      <alignment horizontal="left" vertical="center" wrapText="1"/>
    </xf>
    <xf numFmtId="44" fontId="1" fillId="5" borderId="34" xfId="16" applyFont="1" applyFill="1" applyBorder="1" applyAlignment="1">
      <alignment horizontal="center" vertical="center"/>
    </xf>
    <xf numFmtId="43" fontId="1" fillId="0" borderId="26" xfId="16" applyNumberFormat="1" applyFont="1" applyFill="1" applyBorder="1" applyAlignment="1">
      <alignment horizontal="left" vertical="center" wrapText="1"/>
    </xf>
    <xf numFmtId="0" fontId="1" fillId="0" borderId="27" xfId="0" applyFont="1" applyBorder="1" applyAlignment="1">
      <alignment horizontal="right" vertical="center" wrapText="1"/>
    </xf>
    <xf numFmtId="0" fontId="1" fillId="0" borderId="33" xfId="0" applyFont="1" applyBorder="1" applyAlignment="1">
      <alignment vertical="center"/>
    </xf>
    <xf numFmtId="0" fontId="1" fillId="0" borderId="14" xfId="0" applyFont="1" applyBorder="1" applyAlignment="1">
      <alignment vertical="center"/>
    </xf>
    <xf numFmtId="0" fontId="1" fillId="0" borderId="31" xfId="0" applyFont="1" applyBorder="1" applyAlignment="1">
      <alignment vertical="center"/>
    </xf>
    <xf numFmtId="0" fontId="1" fillId="0" borderId="12"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right" vertical="center" wrapText="1"/>
    </xf>
    <xf numFmtId="0" fontId="1" fillId="0" borderId="12" xfId="0" applyFont="1" applyBorder="1" applyAlignment="1">
      <alignment horizontal="right" vertical="center" wrapText="1"/>
    </xf>
    <xf numFmtId="0" fontId="1" fillId="0" borderId="29" xfId="0" applyFont="1" applyBorder="1" applyAlignment="1">
      <alignment horizontal="right" vertical="center" wrapText="1"/>
    </xf>
    <xf numFmtId="0" fontId="1" fillId="0" borderId="26" xfId="0" applyFont="1" applyBorder="1" applyAlignment="1">
      <alignment horizontal="right"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51" xfId="0" applyFont="1" applyBorder="1" applyAlignment="1">
      <alignment horizontal="center" vertical="center"/>
    </xf>
    <xf numFmtId="0" fontId="1" fillId="0" borderId="6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21" xfId="0" applyFont="1" applyBorder="1" applyAlignment="1">
      <alignment horizontal="left" vertical="center" wrapText="1" indent="1"/>
    </xf>
    <xf numFmtId="44" fontId="1" fillId="0" borderId="0" xfId="16" applyFont="1" applyFill="1" applyAlignment="1">
      <alignment horizontal="left" vertical="center" wrapText="1"/>
    </xf>
    <xf numFmtId="10" fontId="15" fillId="0" borderId="0" xfId="0" applyNumberFormat="1" applyFont="1"/>
    <xf numFmtId="177" fontId="15" fillId="0" borderId="0" xfId="0" applyNumberFormat="1" applyFont="1"/>
    <xf numFmtId="44" fontId="1" fillId="5" borderId="62" xfId="16" applyFont="1" applyFill="1" applyBorder="1" applyAlignment="1">
      <alignment horizontal="left" vertical="center" wrapText="1"/>
    </xf>
    <xf numFmtId="2" fontId="1" fillId="5" borderId="63" xfId="0" applyNumberFormat="1" applyFont="1" applyFill="1" applyBorder="1" applyAlignment="1">
      <alignment horizontal="right" vertical="center" wrapText="1"/>
    </xf>
    <xf numFmtId="44" fontId="1" fillId="5" borderId="63" xfId="16" applyFont="1" applyFill="1" applyBorder="1" applyAlignment="1">
      <alignment horizontal="left" vertical="center" wrapText="1"/>
    </xf>
    <xf numFmtId="2" fontId="1" fillId="5" borderId="28" xfId="16" applyNumberFormat="1" applyFont="1" applyFill="1" applyBorder="1" applyAlignment="1">
      <alignment vertical="center"/>
    </xf>
    <xf numFmtId="2" fontId="1" fillId="5" borderId="0" xfId="16" applyNumberFormat="1" applyFont="1" applyFill="1" applyBorder="1" applyAlignment="1">
      <alignment vertical="center"/>
    </xf>
    <xf numFmtId="2" fontId="1" fillId="5" borderId="27" xfId="16" applyNumberFormat="1" applyFont="1" applyFill="1" applyBorder="1" applyAlignment="1">
      <alignment vertical="center"/>
    </xf>
    <xf numFmtId="2" fontId="1" fillId="5" borderId="26" xfId="16" applyNumberFormat="1" applyFont="1" applyFill="1" applyBorder="1" applyAlignment="1">
      <alignment horizontal="right" vertical="center"/>
    </xf>
    <xf numFmtId="44" fontId="1" fillId="0" borderId="63" xfId="16" applyFont="1" applyFill="1" applyBorder="1" applyAlignment="1">
      <alignment horizontal="left" vertical="center" wrapText="1"/>
    </xf>
    <xf numFmtId="0" fontId="5" fillId="0" borderId="63" xfId="0" applyFont="1" applyBorder="1" applyAlignment="1">
      <alignment horizontal="left" vertical="center" wrapText="1"/>
    </xf>
    <xf numFmtId="44" fontId="1" fillId="5" borderId="64" xfId="16" applyFont="1" applyFill="1" applyBorder="1" applyAlignment="1">
      <alignment horizontal="left" vertical="center" wrapText="1"/>
    </xf>
    <xf numFmtId="44" fontId="1" fillId="5" borderId="26" xfId="16" applyFont="1" applyFill="1" applyBorder="1" applyAlignment="1">
      <alignment horizontal="center" vertical="center"/>
    </xf>
    <xf numFmtId="44" fontId="1" fillId="5" borderId="0" xfId="16" applyFont="1" applyFill="1" applyBorder="1" applyAlignment="1">
      <alignment horizontal="center" vertical="center"/>
    </xf>
    <xf numFmtId="0" fontId="1" fillId="0" borderId="12" xfId="0" applyFont="1" applyBorder="1" applyAlignment="1">
      <alignment horizontal="left" vertical="center" wrapText="1"/>
    </xf>
    <xf numFmtId="0" fontId="1" fillId="0" borderId="64" xfId="0" applyFont="1" applyBorder="1" applyAlignment="1">
      <alignment horizontal="left" vertical="center" wrapText="1"/>
    </xf>
    <xf numFmtId="0" fontId="1" fillId="0" borderId="63" xfId="0" applyFont="1" applyBorder="1" applyAlignment="1">
      <alignment horizontal="left" vertical="center" wrapText="1"/>
    </xf>
    <xf numFmtId="0" fontId="1" fillId="0" borderId="43" xfId="0" applyFont="1" applyBorder="1" applyAlignment="1">
      <alignment vertical="center"/>
    </xf>
    <xf numFmtId="0" fontId="1" fillId="0" borderId="42" xfId="0" applyFont="1" applyBorder="1" applyAlignment="1">
      <alignment vertical="center"/>
    </xf>
    <xf numFmtId="0" fontId="1" fillId="0" borderId="41" xfId="0" applyFont="1" applyBorder="1" applyAlignment="1">
      <alignment vertical="center"/>
    </xf>
    <xf numFmtId="0" fontId="1" fillId="0" borderId="42" xfId="0" applyFont="1" applyBorder="1" applyAlignment="1">
      <alignment horizontal="left" vertical="center" wrapText="1"/>
    </xf>
    <xf numFmtId="0" fontId="1" fillId="0" borderId="65" xfId="0" applyFont="1" applyBorder="1" applyAlignment="1">
      <alignment horizontal="left" vertical="center" wrapText="1"/>
    </xf>
    <xf numFmtId="0" fontId="5" fillId="0" borderId="40" xfId="0" applyFont="1" applyBorder="1" applyAlignment="1">
      <alignment horizontal="left" vertical="center" wrapText="1"/>
    </xf>
    <xf numFmtId="0" fontId="1" fillId="0" borderId="28" xfId="0" applyFont="1" applyBorder="1" applyAlignment="1">
      <alignment horizontal="centerContinuous" vertical="center"/>
    </xf>
    <xf numFmtId="0" fontId="1" fillId="0" borderId="0" xfId="0" applyFont="1" applyAlignment="1">
      <alignment horizontal="centerContinuous" vertical="center"/>
    </xf>
    <xf numFmtId="0" fontId="1" fillId="0" borderId="27" xfId="0" applyFont="1" applyBorder="1" applyAlignment="1">
      <alignment horizontal="centerContinuous" vertical="center"/>
    </xf>
    <xf numFmtId="0" fontId="26" fillId="0" borderId="0" xfId="0" applyFont="1" applyAlignment="1">
      <alignment horizontal="centerContinuous" vertical="center" wrapText="1"/>
    </xf>
    <xf numFmtId="0" fontId="42" fillId="0" borderId="0" xfId="0" applyFont="1" applyAlignment="1">
      <alignment horizontal="centerContinuous" vertical="center" wrapText="1"/>
    </xf>
    <xf numFmtId="0" fontId="23" fillId="0" borderId="0" xfId="0" applyFont="1" applyAlignment="1">
      <alignment horizontal="centerContinuous" vertical="center" wrapText="1"/>
    </xf>
    <xf numFmtId="0" fontId="23" fillId="0" borderId="42" xfId="0" applyFont="1" applyBorder="1" applyAlignment="1">
      <alignment horizontal="centerContinuous" vertical="center" wrapText="1"/>
    </xf>
    <xf numFmtId="0" fontId="48" fillId="0" borderId="0" xfId="0" applyFont="1" applyAlignment="1">
      <alignment horizontal="centerContinuous" vertical="center" wrapText="1"/>
    </xf>
    <xf numFmtId="0" fontId="1" fillId="0" borderId="0" xfId="0" applyFont="1" applyAlignment="1">
      <alignment horizontal="centerContinuous" vertical="center" wrapText="1"/>
    </xf>
    <xf numFmtId="0" fontId="43" fillId="0" borderId="0" xfId="0" applyFont="1" applyAlignment="1">
      <alignment horizontal="centerContinuous" vertical="center" wrapText="1"/>
    </xf>
    <xf numFmtId="0" fontId="48" fillId="0" borderId="51" xfId="0" applyFont="1" applyBorder="1" applyAlignment="1">
      <alignment horizontal="centerContinuous" vertical="center" wrapText="1"/>
    </xf>
    <xf numFmtId="168" fontId="1" fillId="0" borderId="66" xfId="16" applyNumberFormat="1" applyFont="1" applyFill="1" applyBorder="1" applyAlignment="1">
      <alignment horizontal="center" vertical="center"/>
    </xf>
    <xf numFmtId="0" fontId="1" fillId="0" borderId="34" xfId="0" applyFont="1" applyBorder="1" applyAlignment="1">
      <alignment horizontal="centerContinuous" vertical="center" wrapText="1"/>
    </xf>
    <xf numFmtId="0" fontId="43" fillId="0" borderId="34" xfId="0" applyFont="1" applyBorder="1" applyAlignment="1">
      <alignment horizontal="centerContinuous" vertical="center" wrapText="1"/>
    </xf>
    <xf numFmtId="0" fontId="44" fillId="0" borderId="0" xfId="3" applyFont="1"/>
    <xf numFmtId="0" fontId="43" fillId="0" borderId="66" xfId="0" applyFont="1" applyBorder="1" applyAlignment="1">
      <alignment vertical="center"/>
    </xf>
    <xf numFmtId="44" fontId="43" fillId="0" borderId="66" xfId="0" applyNumberFormat="1" applyFont="1" applyBorder="1" applyAlignment="1">
      <alignment vertical="center"/>
    </xf>
    <xf numFmtId="44" fontId="43" fillId="0" borderId="66" xfId="16" applyFont="1" applyFill="1" applyBorder="1" applyAlignment="1">
      <alignment vertical="center"/>
    </xf>
    <xf numFmtId="10" fontId="43" fillId="0" borderId="66" xfId="17" applyNumberFormat="1" applyFont="1" applyFill="1" applyBorder="1" applyAlignment="1">
      <alignment horizontal="center" vertical="center"/>
    </xf>
    <xf numFmtId="0" fontId="1" fillId="0" borderId="0" xfId="4" applyFont="1"/>
    <xf numFmtId="0" fontId="1" fillId="0" borderId="0" xfId="4" applyFont="1" applyAlignment="1">
      <alignment horizontal="center"/>
    </xf>
    <xf numFmtId="37" fontId="1" fillId="0" borderId="0" xfId="4" applyNumberFormat="1" applyFont="1"/>
    <xf numFmtId="0" fontId="5" fillId="0" borderId="0" xfId="4" applyFont="1"/>
    <xf numFmtId="0" fontId="1" fillId="0" borderId="9" xfId="3" applyFont="1" applyBorder="1"/>
    <xf numFmtId="0" fontId="1" fillId="0" borderId="9" xfId="3" applyFont="1" applyBorder="1" applyAlignment="1">
      <alignment horizontal="center"/>
    </xf>
    <xf numFmtId="44" fontId="1" fillId="0" borderId="0" xfId="2" applyFont="1"/>
    <xf numFmtId="44" fontId="1" fillId="0" borderId="0" xfId="2" applyFont="1" applyAlignment="1">
      <alignment horizontal="center"/>
    </xf>
    <xf numFmtId="42" fontId="1" fillId="0" borderId="0" xfId="2" applyNumberFormat="1" applyFont="1" applyAlignment="1">
      <alignment horizontal="right"/>
    </xf>
    <xf numFmtId="42" fontId="1" fillId="0" borderId="0" xfId="3" applyNumberFormat="1" applyFont="1"/>
    <xf numFmtId="10" fontId="1" fillId="0" borderId="0" xfId="6" applyNumberFormat="1" applyFont="1" applyFill="1" applyBorder="1"/>
    <xf numFmtId="10" fontId="1" fillId="0" borderId="0" xfId="6" applyNumberFormat="1" applyFont="1"/>
    <xf numFmtId="42" fontId="1" fillId="0" borderId="7" xfId="2" applyNumberFormat="1" applyFont="1" applyBorder="1" applyAlignment="1">
      <alignment horizontal="right"/>
    </xf>
    <xf numFmtId="10" fontId="1" fillId="0" borderId="0" xfId="6" applyNumberFormat="1" applyFont="1" applyFill="1" applyBorder="1" applyAlignment="1">
      <alignment horizontal="center"/>
    </xf>
    <xf numFmtId="44" fontId="1" fillId="0" borderId="9" xfId="2" applyFont="1" applyBorder="1"/>
    <xf numFmtId="44" fontId="1" fillId="0" borderId="9" xfId="2" applyFont="1" applyBorder="1" applyAlignment="1">
      <alignment horizontal="center"/>
    </xf>
    <xf numFmtId="44" fontId="1" fillId="0" borderId="0" xfId="2" applyFont="1" applyFill="1" applyAlignment="1">
      <alignment horizontal="center"/>
    </xf>
    <xf numFmtId="42" fontId="1" fillId="0" borderId="9" xfId="2" applyNumberFormat="1" applyFont="1" applyBorder="1"/>
    <xf numFmtId="42" fontId="1" fillId="0" borderId="0" xfId="2" applyNumberFormat="1" applyFont="1" applyBorder="1"/>
    <xf numFmtId="44" fontId="1" fillId="0" borderId="0" xfId="6" applyNumberFormat="1" applyFont="1" applyFill="1" applyBorder="1" applyAlignment="1">
      <alignment horizontal="right"/>
    </xf>
    <xf numFmtId="42" fontId="1" fillId="0" borderId="0" xfId="2" applyNumberFormat="1" applyFont="1"/>
    <xf numFmtId="42" fontId="1" fillId="0" borderId="0" xfId="3" applyNumberFormat="1" applyFont="1" applyAlignment="1">
      <alignment horizontal="center"/>
    </xf>
    <xf numFmtId="44" fontId="1" fillId="0" borderId="0" xfId="6" applyNumberFormat="1" applyFont="1" applyBorder="1" applyAlignment="1">
      <alignment horizontal="right"/>
    </xf>
    <xf numFmtId="167" fontId="1" fillId="0" borderId="0" xfId="3" applyNumberFormat="1" applyFont="1"/>
    <xf numFmtId="44" fontId="1" fillId="0" borderId="0" xfId="6" applyNumberFormat="1" applyFont="1" applyBorder="1"/>
    <xf numFmtId="44" fontId="1" fillId="0" borderId="0" xfId="6" applyNumberFormat="1" applyFont="1"/>
    <xf numFmtId="3" fontId="1" fillId="0" borderId="0" xfId="1" applyNumberFormat="1" applyFont="1"/>
    <xf numFmtId="164" fontId="1" fillId="0" borderId="0" xfId="1" applyNumberFormat="1" applyFont="1" applyAlignment="1">
      <alignment horizontal="center"/>
    </xf>
    <xf numFmtId="3" fontId="1" fillId="0" borderId="9" xfId="1" applyNumberFormat="1" applyFont="1" applyBorder="1"/>
    <xf numFmtId="42" fontId="1" fillId="0" borderId="9" xfId="2" applyNumberFormat="1" applyFont="1" applyBorder="1" applyAlignment="1">
      <alignment horizontal="right"/>
    </xf>
    <xf numFmtId="42" fontId="1" fillId="0" borderId="9" xfId="3" applyNumberFormat="1" applyFont="1" applyBorder="1"/>
    <xf numFmtId="44" fontId="1" fillId="0" borderId="9" xfId="3" applyNumberFormat="1" applyFont="1" applyBorder="1"/>
    <xf numFmtId="0" fontId="1" fillId="0" borderId="0" xfId="3" applyFont="1" applyAlignment="1">
      <alignment horizontal="left"/>
    </xf>
    <xf numFmtId="10" fontId="1" fillId="0" borderId="0" xfId="6" applyNumberFormat="1" applyFont="1" applyFill="1" applyAlignment="1">
      <alignment horizontal="center"/>
    </xf>
    <xf numFmtId="44" fontId="1" fillId="0" borderId="0" xfId="2" applyFont="1" applyBorder="1"/>
    <xf numFmtId="0" fontId="1" fillId="0" borderId="0" xfId="3" applyFont="1" applyAlignment="1">
      <alignment horizontal="left" indent="1"/>
    </xf>
    <xf numFmtId="0" fontId="1" fillId="0" borderId="0" xfId="3" applyFont="1" applyAlignment="1">
      <alignment horizontal="right"/>
    </xf>
    <xf numFmtId="165" fontId="1" fillId="0" borderId="0" xfId="3" applyNumberFormat="1" applyFont="1"/>
    <xf numFmtId="8" fontId="1" fillId="0" borderId="0" xfId="3" applyNumberFormat="1" applyFont="1"/>
    <xf numFmtId="166" fontId="1" fillId="0" borderId="0" xfId="3" applyNumberFormat="1" applyFont="1"/>
    <xf numFmtId="173" fontId="1" fillId="0" borderId="0" xfId="3" applyNumberFormat="1" applyFont="1"/>
    <xf numFmtId="44" fontId="1" fillId="0" borderId="0" xfId="3" applyNumberFormat="1" applyFont="1" applyAlignment="1">
      <alignment horizontal="center"/>
    </xf>
    <xf numFmtId="3" fontId="1" fillId="0" borderId="0" xfId="3" applyNumberFormat="1" applyFont="1" applyAlignment="1">
      <alignment horizontal="right"/>
    </xf>
    <xf numFmtId="37" fontId="1" fillId="0" borderId="0" xfId="0" applyNumberFormat="1" applyFont="1"/>
    <xf numFmtId="44" fontId="1" fillId="0" borderId="0" xfId="0" applyNumberFormat="1" applyFont="1"/>
    <xf numFmtId="44" fontId="1" fillId="0" borderId="11" xfId="0" applyNumberFormat="1" applyFont="1" applyBorder="1" applyAlignment="1">
      <alignment horizontal="center"/>
    </xf>
    <xf numFmtId="44" fontId="1" fillId="0" borderId="0" xfId="0" applyNumberFormat="1" applyFont="1" applyAlignment="1">
      <alignment horizontal="center"/>
    </xf>
    <xf numFmtId="44" fontId="7" fillId="0" borderId="11" xfId="0" applyNumberFormat="1" applyFont="1" applyBorder="1"/>
    <xf numFmtId="44" fontId="7" fillId="0" borderId="0" xfId="0" applyNumberFormat="1" applyFont="1"/>
    <xf numFmtId="10" fontId="1" fillId="0" borderId="11" xfId="6" applyNumberFormat="1" applyFont="1" applyFill="1" applyBorder="1"/>
    <xf numFmtId="1" fontId="1" fillId="0" borderId="0" xfId="3" applyNumberFormat="1" applyFont="1"/>
    <xf numFmtId="170" fontId="1" fillId="0" borderId="0" xfId="3" applyNumberFormat="1" applyFont="1"/>
    <xf numFmtId="171" fontId="1" fillId="0" borderId="0" xfId="3" applyNumberFormat="1" applyFont="1"/>
    <xf numFmtId="174" fontId="1" fillId="0" borderId="0" xfId="3" applyNumberFormat="1" applyFont="1"/>
    <xf numFmtId="175" fontId="1" fillId="0" borderId="0" xfId="3" applyNumberFormat="1" applyFont="1"/>
    <xf numFmtId="44" fontId="1" fillId="0" borderId="17" xfId="2" applyFont="1" applyFill="1" applyBorder="1"/>
    <xf numFmtId="44" fontId="1" fillId="0" borderId="18" xfId="2" applyFont="1" applyFill="1" applyBorder="1"/>
    <xf numFmtId="10" fontId="1" fillId="0" borderId="0" xfId="6" applyNumberFormat="1" applyFont="1" applyFill="1"/>
    <xf numFmtId="164" fontId="1" fillId="0" borderId="0" xfId="1" applyNumberFormat="1" applyFont="1" applyFill="1" applyBorder="1" applyAlignment="1">
      <alignment horizontal="right"/>
    </xf>
    <xf numFmtId="174" fontId="1" fillId="0" borderId="0" xfId="2" applyNumberFormat="1" applyFont="1" applyFill="1" applyBorder="1"/>
    <xf numFmtId="171" fontId="1" fillId="0" borderId="0" xfId="2" applyNumberFormat="1" applyFont="1" applyFill="1" applyBorder="1"/>
    <xf numFmtId="3" fontId="1" fillId="0" borderId="0" xfId="1" applyNumberFormat="1" applyFont="1" applyFill="1" applyBorder="1"/>
    <xf numFmtId="182" fontId="43" fillId="0" borderId="0" xfId="0" applyNumberFormat="1" applyFont="1" applyFill="1"/>
    <xf numFmtId="3" fontId="1" fillId="0" borderId="0" xfId="3" applyNumberFormat="1" applyFont="1" applyFill="1"/>
    <xf numFmtId="0" fontId="1" fillId="0" borderId="0" xfId="3" applyFont="1" applyFill="1" applyAlignment="1">
      <alignment horizontal="center"/>
    </xf>
    <xf numFmtId="1" fontId="1" fillId="0" borderId="0" xfId="3" applyNumberFormat="1" applyFont="1" applyFill="1"/>
    <xf numFmtId="0" fontId="1" fillId="0" borderId="0" xfId="3" applyFont="1" applyAlignment="1">
      <alignment horizontal="center"/>
    </xf>
    <xf numFmtId="1" fontId="0" fillId="0" borderId="0" xfId="0" applyNumberFormat="1" applyFill="1"/>
    <xf numFmtId="0" fontId="1" fillId="0" borderId="34" xfId="0" applyFont="1" applyFill="1" applyBorder="1" applyAlignment="1">
      <alignment horizontal="right" vertical="center"/>
    </xf>
    <xf numFmtId="0" fontId="1" fillId="0" borderId="0" xfId="0" applyFont="1" applyFill="1" applyAlignment="1">
      <alignment horizontal="right" vertical="center"/>
    </xf>
    <xf numFmtId="0" fontId="1" fillId="0" borderId="26" xfId="0" applyFont="1" applyFill="1" applyBorder="1" applyAlignment="1">
      <alignment horizontal="right" vertical="center"/>
    </xf>
    <xf numFmtId="4" fontId="33" fillId="0" borderId="0" xfId="0" applyNumberFormat="1" applyFont="1" applyFill="1" applyAlignment="1">
      <alignment horizontal="right" vertical="center"/>
    </xf>
    <xf numFmtId="4" fontId="33" fillId="0" borderId="26" xfId="0" applyNumberFormat="1" applyFont="1" applyFill="1" applyBorder="1" applyAlignment="1">
      <alignment horizontal="right" vertical="center"/>
    </xf>
    <xf numFmtId="0" fontId="33" fillId="0" borderId="0" xfId="0" applyFont="1" applyFill="1" applyAlignment="1">
      <alignment horizontal="right" vertical="center"/>
    </xf>
    <xf numFmtId="0" fontId="33" fillId="0" borderId="28" xfId="0" applyFont="1" applyFill="1" applyBorder="1" applyAlignment="1">
      <alignment horizontal="right" vertical="center"/>
    </xf>
    <xf numFmtId="2" fontId="1" fillId="0" borderId="0" xfId="0" applyNumberFormat="1" applyFont="1" applyFill="1" applyAlignment="1">
      <alignment horizontal="right" vertical="center"/>
    </xf>
    <xf numFmtId="2" fontId="1" fillId="0" borderId="26" xfId="0" applyNumberFormat="1" applyFont="1" applyFill="1" applyBorder="1" applyAlignment="1">
      <alignment horizontal="right" vertical="center"/>
    </xf>
    <xf numFmtId="2" fontId="33" fillId="0" borderId="0" xfId="0" applyNumberFormat="1" applyFont="1" applyFill="1" applyAlignment="1">
      <alignment horizontal="right" vertical="center"/>
    </xf>
    <xf numFmtId="2" fontId="33" fillId="0" borderId="26" xfId="0" applyNumberFormat="1" applyFont="1" applyFill="1" applyBorder="1" applyAlignment="1">
      <alignment horizontal="right" vertical="center"/>
    </xf>
    <xf numFmtId="2" fontId="33" fillId="0" borderId="28" xfId="0" applyNumberFormat="1" applyFont="1" applyFill="1" applyBorder="1" applyAlignment="1">
      <alignment horizontal="right" vertical="center"/>
    </xf>
    <xf numFmtId="0" fontId="33" fillId="0" borderId="26" xfId="0" applyFont="1" applyFill="1" applyBorder="1" applyAlignment="1">
      <alignment horizontal="right" vertical="center"/>
    </xf>
    <xf numFmtId="2" fontId="1" fillId="0" borderId="73" xfId="0" applyNumberFormat="1" applyFont="1" applyFill="1" applyBorder="1" applyAlignment="1">
      <alignment horizontal="right" vertical="center"/>
    </xf>
    <xf numFmtId="2" fontId="1" fillId="0" borderId="7" xfId="0" applyNumberFormat="1" applyFont="1" applyFill="1" applyBorder="1" applyAlignment="1">
      <alignment horizontal="right" vertical="center"/>
    </xf>
    <xf numFmtId="2" fontId="1" fillId="0" borderId="71" xfId="0" applyNumberFormat="1" applyFont="1" applyFill="1" applyBorder="1" applyAlignment="1">
      <alignment horizontal="right" vertical="center"/>
    </xf>
    <xf numFmtId="2" fontId="33" fillId="0" borderId="7" xfId="0" applyNumberFormat="1" applyFont="1" applyFill="1" applyBorder="1" applyAlignment="1">
      <alignment horizontal="right" vertical="center"/>
    </xf>
    <xf numFmtId="2" fontId="33" fillId="0" borderId="71" xfId="0" applyNumberFormat="1" applyFont="1" applyFill="1" applyBorder="1" applyAlignment="1">
      <alignment horizontal="right" vertical="center"/>
    </xf>
    <xf numFmtId="2" fontId="33" fillId="0" borderId="70" xfId="0" applyNumberFormat="1" applyFont="1" applyFill="1" applyBorder="1" applyAlignment="1">
      <alignment horizontal="right" vertical="center"/>
    </xf>
    <xf numFmtId="2" fontId="33" fillId="0" borderId="72" xfId="0" applyNumberFormat="1" applyFont="1" applyFill="1" applyBorder="1" applyAlignment="1">
      <alignment horizontal="right" vertical="center"/>
    </xf>
    <xf numFmtId="0" fontId="33" fillId="0" borderId="39" xfId="0" applyFont="1" applyFill="1" applyBorder="1" applyAlignment="1">
      <alignment horizontal="left" vertical="center" wrapText="1"/>
    </xf>
    <xf numFmtId="0" fontId="33" fillId="0" borderId="34" xfId="0" applyFont="1" applyFill="1" applyBorder="1" applyAlignment="1">
      <alignment horizontal="right" vertical="center"/>
    </xf>
    <xf numFmtId="0" fontId="33" fillId="0" borderId="0" xfId="0" applyFont="1" applyFill="1" applyAlignment="1">
      <alignment vertical="center"/>
    </xf>
    <xf numFmtId="0" fontId="33" fillId="0" borderId="26" xfId="0" applyFont="1" applyFill="1" applyBorder="1" applyAlignment="1">
      <alignment vertical="center"/>
    </xf>
    <xf numFmtId="2" fontId="33" fillId="0" borderId="27" xfId="0" applyNumberFormat="1" applyFont="1" applyFill="1" applyBorder="1" applyAlignment="1">
      <alignment horizontal="right" vertical="center"/>
    </xf>
    <xf numFmtId="0" fontId="1" fillId="0" borderId="75" xfId="0" applyFont="1" applyFill="1" applyBorder="1" applyAlignment="1">
      <alignment horizontal="left" vertical="center" wrapText="1"/>
    </xf>
    <xf numFmtId="4" fontId="1" fillId="0" borderId="0" xfId="0" applyNumberFormat="1" applyFont="1" applyFill="1" applyAlignment="1">
      <alignment horizontal="right" vertical="center"/>
    </xf>
    <xf numFmtId="0" fontId="1" fillId="0" borderId="27" xfId="0" applyFont="1" applyFill="1" applyBorder="1" applyAlignment="1">
      <alignment horizontal="right" vertical="center"/>
    </xf>
    <xf numFmtId="0" fontId="1" fillId="0" borderId="58" xfId="0" applyFont="1" applyFill="1" applyBorder="1" applyAlignment="1">
      <alignment horizontal="right" vertical="center"/>
    </xf>
    <xf numFmtId="2" fontId="1" fillId="0" borderId="27" xfId="0" applyNumberFormat="1" applyFont="1" applyFill="1" applyBorder="1" applyAlignment="1">
      <alignment horizontal="right" vertical="center"/>
    </xf>
    <xf numFmtId="2" fontId="1" fillId="0" borderId="58" xfId="0" applyNumberFormat="1" applyFont="1" applyFill="1" applyBorder="1" applyAlignment="1">
      <alignment horizontal="right" vertical="center"/>
    </xf>
    <xf numFmtId="0" fontId="1" fillId="0" borderId="34" xfId="0" applyFont="1" applyFill="1" applyBorder="1" applyAlignment="1">
      <alignment horizontal="left" vertical="center" wrapText="1"/>
    </xf>
    <xf numFmtId="0" fontId="1" fillId="0" borderId="27" xfId="0" applyFont="1" applyFill="1" applyBorder="1" applyAlignment="1">
      <alignment horizontal="right" vertical="center" wrapText="1"/>
    </xf>
    <xf numFmtId="0" fontId="1" fillId="0" borderId="0" xfId="0" applyFont="1" applyFill="1" applyAlignment="1">
      <alignment horizontal="right" vertical="center" wrapText="1"/>
    </xf>
    <xf numFmtId="0" fontId="1" fillId="0" borderId="27" xfId="0" applyFont="1" applyFill="1" applyBorder="1" applyAlignment="1">
      <alignment vertical="center"/>
    </xf>
    <xf numFmtId="0" fontId="1" fillId="0" borderId="0" xfId="0" applyFont="1" applyFill="1" applyAlignment="1">
      <alignment vertical="center"/>
    </xf>
    <xf numFmtId="0" fontId="1" fillId="0" borderId="28" xfId="0" applyFont="1" applyFill="1" applyBorder="1" applyAlignment="1">
      <alignment vertical="center"/>
    </xf>
    <xf numFmtId="2" fontId="1" fillId="0" borderId="34" xfId="0" applyNumberFormat="1" applyFont="1" applyFill="1" applyBorder="1" applyAlignment="1">
      <alignment horizontal="right" vertical="center"/>
    </xf>
    <xf numFmtId="0" fontId="1" fillId="0" borderId="39" xfId="0" applyFont="1" applyFill="1" applyBorder="1" applyAlignment="1">
      <alignment horizontal="left" vertical="center" wrapText="1"/>
    </xf>
    <xf numFmtId="1" fontId="1" fillId="0" borderId="27" xfId="0" applyNumberFormat="1" applyFont="1" applyFill="1" applyBorder="1" applyAlignment="1">
      <alignment horizontal="right" vertical="center" wrapText="1"/>
    </xf>
    <xf numFmtId="1" fontId="1" fillId="0" borderId="0" xfId="0" applyNumberFormat="1" applyFont="1" applyFill="1" applyAlignment="1">
      <alignment horizontal="right" vertical="center" wrapText="1"/>
    </xf>
    <xf numFmtId="1" fontId="1" fillId="0" borderId="26" xfId="16" applyNumberFormat="1" applyFont="1" applyFill="1" applyBorder="1" applyAlignment="1">
      <alignment horizontal="right" vertical="center" wrapText="1"/>
    </xf>
    <xf numFmtId="1" fontId="1" fillId="0" borderId="34" xfId="0" applyNumberFormat="1" applyFont="1" applyFill="1" applyBorder="1" applyAlignment="1">
      <alignment horizontal="right" vertical="center"/>
    </xf>
    <xf numFmtId="1" fontId="1" fillId="0" borderId="0" xfId="0" applyNumberFormat="1" applyFont="1" applyFill="1" applyAlignment="1">
      <alignment horizontal="right" vertical="center"/>
    </xf>
    <xf numFmtId="44" fontId="1" fillId="0" borderId="5" xfId="16" applyFont="1" applyFill="1" applyBorder="1" applyAlignment="1">
      <alignment vertical="center"/>
    </xf>
    <xf numFmtId="44" fontId="1" fillId="0" borderId="69" xfId="16" applyFont="1" applyFill="1" applyBorder="1" applyAlignment="1">
      <alignment horizontal="left" vertical="center" wrapText="1"/>
    </xf>
    <xf numFmtId="44" fontId="1" fillId="0" borderId="70" xfId="16" applyFont="1" applyFill="1" applyBorder="1" applyAlignment="1">
      <alignment horizontal="left" vertical="center" wrapText="1"/>
    </xf>
    <xf numFmtId="44" fontId="1" fillId="0" borderId="7" xfId="16" applyFont="1" applyFill="1" applyBorder="1" applyAlignment="1">
      <alignment horizontal="left" vertical="center" wrapText="1"/>
    </xf>
    <xf numFmtId="44" fontId="1" fillId="0" borderId="7" xfId="16" applyFont="1" applyFill="1" applyBorder="1" applyAlignment="1">
      <alignment horizontal="right" vertical="center"/>
    </xf>
    <xf numFmtId="44" fontId="1" fillId="0" borderId="71" xfId="16" applyFont="1" applyFill="1" applyBorder="1" applyAlignment="1">
      <alignment horizontal="right" vertical="center"/>
    </xf>
    <xf numFmtId="44" fontId="1" fillId="0" borderId="7" xfId="16" applyFont="1" applyFill="1" applyBorder="1" applyAlignment="1">
      <alignment vertical="center"/>
    </xf>
    <xf numFmtId="44" fontId="1" fillId="0" borderId="70" xfId="16" applyFont="1" applyFill="1" applyBorder="1" applyAlignment="1">
      <alignment vertical="center"/>
    </xf>
    <xf numFmtId="44" fontId="1" fillId="0" borderId="72" xfId="16" applyFont="1" applyFill="1" applyBorder="1" applyAlignment="1">
      <alignment vertical="center"/>
    </xf>
    <xf numFmtId="2" fontId="1" fillId="0" borderId="0" xfId="0" applyNumberFormat="1" applyFont="1" applyAlignment="1">
      <alignment vertical="center"/>
    </xf>
    <xf numFmtId="0" fontId="0" fillId="0" borderId="0" xfId="0" applyFill="1"/>
    <xf numFmtId="3" fontId="0" fillId="0" borderId="0" xfId="0" applyNumberFormat="1" applyFill="1"/>
    <xf numFmtId="3" fontId="0" fillId="0" borderId="0" xfId="0" applyNumberFormat="1" applyFill="1" applyAlignment="1">
      <alignment horizontal="center"/>
    </xf>
    <xf numFmtId="44" fontId="0" fillId="0" borderId="0" xfId="0" applyNumberFormat="1" applyFill="1"/>
    <xf numFmtId="44" fontId="0" fillId="0" borderId="0" xfId="2" applyFont="1" applyFill="1"/>
    <xf numFmtId="3" fontId="1" fillId="0" borderId="0" xfId="3" applyNumberFormat="1" applyFont="1" applyFill="1" applyAlignment="1">
      <alignment horizontal="right"/>
    </xf>
    <xf numFmtId="0" fontId="3" fillId="0" borderId="7" xfId="0" applyFont="1" applyBorder="1" applyAlignment="1">
      <alignment horizontal="center"/>
    </xf>
    <xf numFmtId="0" fontId="3" fillId="0" borderId="10" xfId="0" applyFont="1" applyBorder="1" applyAlignment="1">
      <alignment horizontal="center"/>
    </xf>
    <xf numFmtId="0" fontId="3" fillId="0" borderId="53" xfId="0" applyFont="1" applyBorder="1" applyAlignment="1">
      <alignment horizontal="center"/>
    </xf>
    <xf numFmtId="0" fontId="3" fillId="0" borderId="52" xfId="0" applyFont="1" applyBorder="1" applyAlignment="1">
      <alignment horizontal="center"/>
    </xf>
    <xf numFmtId="0" fontId="26" fillId="0" borderId="7" xfId="3" applyFont="1" applyBorder="1" applyAlignment="1">
      <alignment horizontal="center"/>
    </xf>
    <xf numFmtId="0" fontId="26" fillId="0" borderId="0" xfId="0" applyFont="1" applyAlignment="1">
      <alignment horizontal="center"/>
    </xf>
    <xf numFmtId="0" fontId="26" fillId="0" borderId="0" xfId="0" applyFont="1" applyAlignment="1"/>
    <xf numFmtId="0" fontId="0" fillId="0" borderId="0" xfId="0" applyAlignment="1">
      <alignment horizontal="center"/>
    </xf>
    <xf numFmtId="0" fontId="3" fillId="0" borderId="10" xfId="0" applyFont="1" applyBorder="1" applyAlignment="1">
      <alignment horizontal="center" wrapText="1"/>
    </xf>
    <xf numFmtId="0" fontId="3" fillId="0" borderId="52" xfId="0" applyFont="1" applyBorder="1" applyAlignment="1">
      <alignment horizontal="center" wrapText="1"/>
    </xf>
    <xf numFmtId="0" fontId="3" fillId="0" borderId="53" xfId="0" applyFont="1" applyBorder="1" applyAlignment="1">
      <alignment horizontal="center" wrapText="1"/>
    </xf>
    <xf numFmtId="0" fontId="1" fillId="0" borderId="0" xfId="3" applyFont="1" applyAlignment="1">
      <alignment horizontal="center"/>
    </xf>
    <xf numFmtId="0" fontId="26" fillId="0" borderId="7" xfId="4" applyFont="1" applyBorder="1" applyAlignment="1">
      <alignment horizontal="center"/>
    </xf>
    <xf numFmtId="0" fontId="26" fillId="0" borderId="0" xfId="3" applyFont="1" applyAlignment="1">
      <alignment horizontal="center"/>
    </xf>
    <xf numFmtId="0" fontId="26" fillId="0" borderId="0" xfId="3" applyFont="1" applyAlignment="1"/>
    <xf numFmtId="0" fontId="42" fillId="0" borderId="5" xfId="0" applyFont="1" applyBorder="1" applyAlignment="1">
      <alignment horizontal="center"/>
    </xf>
    <xf numFmtId="0" fontId="42" fillId="0" borderId="7" xfId="0" applyFont="1" applyBorder="1" applyAlignment="1">
      <alignment horizontal="center"/>
    </xf>
    <xf numFmtId="0" fontId="3" fillId="0" borderId="8" xfId="0" applyFont="1" applyBorder="1" applyAlignment="1">
      <alignment horizontal="center" wrapText="1"/>
    </xf>
    <xf numFmtId="0" fontId="3" fillId="0" borderId="54" xfId="0" applyFont="1" applyBorder="1" applyAlignment="1">
      <alignment horizontal="center" wrapText="1"/>
    </xf>
    <xf numFmtId="0" fontId="3" fillId="0" borderId="5" xfId="0" applyFont="1" applyBorder="1" applyAlignment="1">
      <alignment horizontal="center" wrapText="1"/>
    </xf>
    <xf numFmtId="0" fontId="3" fillId="0" borderId="13" xfId="0" applyFont="1" applyBorder="1" applyAlignment="1">
      <alignment horizontal="center" wrapText="1"/>
    </xf>
    <xf numFmtId="0" fontId="3" fillId="0" borderId="3" xfId="0" applyFont="1" applyBorder="1" applyAlignment="1">
      <alignment horizontal="center"/>
    </xf>
    <xf numFmtId="0" fontId="3" fillId="0" borderId="11" xfId="0" applyFont="1" applyBorder="1" applyAlignment="1">
      <alignment horizontal="center"/>
    </xf>
    <xf numFmtId="0" fontId="38" fillId="0" borderId="0" xfId="0" applyFont="1" applyAlignment="1">
      <alignment horizontal="center" wrapText="1"/>
    </xf>
    <xf numFmtId="0" fontId="42" fillId="0" borderId="0" xfId="3" applyFont="1" applyAlignment="1">
      <alignment horizontal="center"/>
    </xf>
    <xf numFmtId="0" fontId="3" fillId="0" borderId="10" xfId="3" applyFont="1" applyBorder="1" applyAlignment="1">
      <alignment horizontal="center" vertical="center" wrapText="1"/>
    </xf>
    <xf numFmtId="0" fontId="3" fillId="0" borderId="52" xfId="3" applyFont="1" applyBorder="1" applyAlignment="1">
      <alignment horizontal="center" vertical="center" wrapText="1"/>
    </xf>
    <xf numFmtId="0" fontId="3" fillId="0" borderId="53" xfId="3" applyFont="1" applyBorder="1" applyAlignment="1">
      <alignment horizontal="center" vertical="center" wrapText="1"/>
    </xf>
    <xf numFmtId="0" fontId="3" fillId="0" borderId="1" xfId="3" applyFont="1" applyBorder="1" applyAlignment="1">
      <alignment horizontal="center" vertical="center" wrapText="1"/>
    </xf>
    <xf numFmtId="0" fontId="3" fillId="0" borderId="6" xfId="3" applyFont="1" applyBorder="1" applyAlignment="1">
      <alignment horizontal="center" vertical="center" wrapText="1"/>
    </xf>
    <xf numFmtId="0" fontId="3" fillId="0" borderId="4" xfId="3" applyFont="1" applyBorder="1" applyAlignment="1">
      <alignment horizontal="center" vertical="center" wrapText="1"/>
    </xf>
    <xf numFmtId="0" fontId="3" fillId="0" borderId="10" xfId="3" applyFont="1" applyBorder="1" applyAlignment="1">
      <alignment horizontal="center" vertical="center"/>
    </xf>
    <xf numFmtId="0" fontId="3" fillId="0" borderId="53" xfId="3" applyFont="1" applyBorder="1" applyAlignment="1">
      <alignment horizontal="center" vertical="center"/>
    </xf>
    <xf numFmtId="0" fontId="3" fillId="0" borderId="52" xfId="3" applyFont="1" applyBorder="1" applyAlignment="1">
      <alignment horizontal="center" vertical="center"/>
    </xf>
    <xf numFmtId="0" fontId="1" fillId="0" borderId="0" xfId="3" applyFont="1" applyAlignment="1">
      <alignment wrapText="1"/>
    </xf>
    <xf numFmtId="0" fontId="3" fillId="0" borderId="10"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1" xfId="3" applyFont="1" applyBorder="1" applyAlignment="1">
      <alignment horizontal="center" vertical="center"/>
    </xf>
    <xf numFmtId="0" fontId="3" fillId="0" borderId="4" xfId="3" applyFont="1" applyBorder="1" applyAlignment="1">
      <alignment horizontal="center" vertical="center"/>
    </xf>
    <xf numFmtId="0" fontId="3" fillId="0" borderId="0" xfId="3" applyFont="1" applyAlignment="1">
      <alignment wrapText="1"/>
    </xf>
    <xf numFmtId="0" fontId="3" fillId="0" borderId="8" xfId="3" applyFont="1" applyBorder="1" applyAlignment="1">
      <alignment horizontal="center" vertical="center"/>
    </xf>
    <xf numFmtId="0" fontId="3" fillId="0" borderId="9" xfId="3" applyFont="1" applyBorder="1" applyAlignment="1">
      <alignment horizontal="center" vertical="center"/>
    </xf>
    <xf numFmtId="0" fontId="3" fillId="0" borderId="54" xfId="3" applyFont="1" applyBorder="1" applyAlignment="1">
      <alignment horizontal="center" vertical="center"/>
    </xf>
    <xf numFmtId="0" fontId="3" fillId="0" borderId="5" xfId="3" applyFont="1" applyBorder="1" applyAlignment="1">
      <alignment horizontal="center" vertical="center"/>
    </xf>
    <xf numFmtId="0" fontId="3" fillId="0" borderId="7" xfId="3" applyFont="1" applyBorder="1" applyAlignment="1">
      <alignment horizontal="center" vertical="center"/>
    </xf>
    <xf numFmtId="0" fontId="3" fillId="0" borderId="13" xfId="3" applyFont="1" applyBorder="1" applyAlignment="1">
      <alignment horizontal="center" vertical="center"/>
    </xf>
    <xf numFmtId="0" fontId="3" fillId="0" borderId="8"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xf>
    <xf numFmtId="0" fontId="3" fillId="0" borderId="54"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27" xfId="0" applyFont="1" applyBorder="1" applyAlignment="1">
      <alignment horizontal="center" vertical="center"/>
    </xf>
    <xf numFmtId="0" fontId="1" fillId="0" borderId="0" xfId="0" applyFont="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xf>
    <xf numFmtId="0" fontId="1" fillId="0" borderId="5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cellXfs>
  <cellStyles count="18">
    <cellStyle name="Comma" xfId="1" builtinId="3"/>
    <cellStyle name="Comma 2" xfId="8" xr:uid="{00000000-0005-0000-0000-000001000000}"/>
    <cellStyle name="Comma 3" xfId="12" xr:uid="{00000000-0005-0000-0000-000002000000}"/>
    <cellStyle name="Currency" xfId="2" builtinId="4"/>
    <cellStyle name="Currency 2" xfId="16" xr:uid="{D1602503-8D94-4122-87B0-888130A5FE36}"/>
    <cellStyle name="Normal" xfId="0" builtinId="0"/>
    <cellStyle name="Normal 2" xfId="7" xr:uid="{00000000-0005-0000-0000-000005000000}"/>
    <cellStyle name="Normal_Barb_SPL_ Proof of Revenue" xfId="3" xr:uid="{00000000-0005-0000-0000-000006000000}"/>
    <cellStyle name="Normal_Draft_Revenue_Requirements" xfId="10" xr:uid="{00000000-0005-0000-0000-000007000000}"/>
    <cellStyle name="Normal_Draft_Revenue_Requirements 2" xfId="11" xr:uid="{00000000-0005-0000-0000-000008000000}"/>
    <cellStyle name="Normal_Generic Bill Determinants3" xfId="4" xr:uid="{00000000-0005-0000-0000-000009000000}"/>
    <cellStyle name="Normal_Generic Bill Determinants3_SLS Rate Design" xfId="5" xr:uid="{00000000-0005-0000-0000-00000A000000}"/>
    <cellStyle name="Normal_Paul Gastineau Figures 1-4_Rev 11_29 2" xfId="9" xr:uid="{00000000-0005-0000-0000-00000B000000}"/>
    <cellStyle name="Percent" xfId="6" builtinId="5"/>
    <cellStyle name="Percent 2" xfId="17" xr:uid="{BBAB2EF4-E334-40AA-ADDB-245AADC0CBBD}"/>
    <cellStyle name="SAPBEXstdItem" xfId="13" xr:uid="{00000000-0005-0000-0000-00000D000000}"/>
    <cellStyle name="SAPDataCell" xfId="15" xr:uid="{444AE2ED-8121-460C-8766-8039FB5D76F4}"/>
    <cellStyle name="SAPMemberCell" xfId="14" xr:uid="{27E0EA93-1324-4D39-9B0A-F5074D428EB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16625</xdr:colOff>
      <xdr:row>17</xdr:row>
      <xdr:rowOff>0</xdr:rowOff>
    </xdr:from>
    <xdr:to>
      <xdr:col>1</xdr:col>
      <xdr:colOff>565265</xdr:colOff>
      <xdr:row>26</xdr:row>
      <xdr:rowOff>0</xdr:rowOff>
    </xdr:to>
    <xdr:sp macro="" textlink="">
      <xdr:nvSpPr>
        <xdr:cNvPr id="10242" name="Line 2">
          <a:extLst>
            <a:ext uri="{FF2B5EF4-FFF2-40B4-BE49-F238E27FC236}">
              <a16:creationId xmlns:a16="http://schemas.microsoft.com/office/drawing/2014/main" id="{00000000-0008-0000-0700-000002280000}"/>
            </a:ext>
          </a:extLst>
        </xdr:cNvPr>
        <xdr:cNvSpPr>
          <a:spLocks noChangeShapeType="1"/>
        </xdr:cNvSpPr>
      </xdr:nvSpPr>
      <xdr:spPr bwMode="auto">
        <a:xfrm flipV="1">
          <a:off x="2518756" y="2651760"/>
          <a:ext cx="548640" cy="1795549"/>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REGREL2\Rate%20Design,%20Cost%20Alloc%20&amp;%20Load%20Research\2023%20Rate%20Case\04_Update\Update%201\Schedule%20I%20and%20J%202023%20-%20ERRATA.xlsx" TargetMode="External"/><Relationship Id="rId1" Type="http://schemas.openxmlformats.org/officeDocument/2006/relationships/externalLinkPath" Target="Schedule%20I%20and%20J%202023%20-%20ERR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REGREL2\Rate%20Design,%20Cost%20Alloc%20&amp;%20Load%20Research\2023%20Rate%20Case\04_Update\Update%201\WP%20-%20Misc%20Lighting%202023%20-%20ERRATA.xlsx" TargetMode="External"/><Relationship Id="rId1" Type="http://schemas.openxmlformats.org/officeDocument/2006/relationships/externalLinkPath" Target="WP%20-%20Misc%20Lighting%202023%20-%20ERR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Meter_Invest"/>
      <sheetName val="Met_Alloc"/>
      <sheetName val="WP - II-I-MET Non IDR"/>
      <sheetName val="WP - II-I-MET IDR"/>
      <sheetName val="WP - Avg_4CP"/>
      <sheetName val="WP - Dist_4CP"/>
      <sheetName val="WP - A&amp;E_4CP"/>
      <sheetName val="WP - Mwh"/>
      <sheetName val="WP - UG"/>
      <sheetName val="WP - Franchise"/>
      <sheetName val="WP - Cust_Chg"/>
      <sheetName val="WP - CMC"/>
      <sheetName val="WP - Lighting Rev"/>
      <sheetName val="II-I-3"/>
      <sheetName val="WP - TCRF"/>
      <sheetName val="WP - 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9">
          <cell r="E19">
            <v>2386685.0707435678</v>
          </cell>
          <cell r="F19">
            <v>699500.31693673017</v>
          </cell>
          <cell r="G19">
            <v>68590038.71467489</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0">
          <cell r="A10" t="str">
            <v>A</v>
          </cell>
          <cell r="B10" t="str">
            <v>MV</v>
          </cell>
          <cell r="C10">
            <v>22600</v>
          </cell>
          <cell r="E10">
            <v>408</v>
          </cell>
          <cell r="H10">
            <v>3.420399412957408</v>
          </cell>
        </row>
        <row r="11">
          <cell r="A11" t="str">
            <v>A</v>
          </cell>
          <cell r="B11" t="str">
            <v>MV</v>
          </cell>
          <cell r="C11">
            <v>7800</v>
          </cell>
          <cell r="E11">
            <v>396</v>
          </cell>
          <cell r="H11">
            <v>3.0718392021532566</v>
          </cell>
        </row>
        <row r="12">
          <cell r="A12" t="str">
            <v>A</v>
          </cell>
          <cell r="B12" t="str">
            <v>MV</v>
          </cell>
          <cell r="C12">
            <v>4200</v>
          </cell>
          <cell r="E12">
            <v>1740</v>
          </cell>
          <cell r="H12">
            <v>3.0807774145826721</v>
          </cell>
        </row>
        <row r="13">
          <cell r="A13" t="str">
            <v>B</v>
          </cell>
          <cell r="B13" t="str">
            <v>MV</v>
          </cell>
          <cell r="C13">
            <v>22600</v>
          </cell>
          <cell r="E13">
            <v>0</v>
          </cell>
          <cell r="H13">
            <v>0</v>
          </cell>
        </row>
        <row r="14">
          <cell r="A14" t="str">
            <v>B</v>
          </cell>
          <cell r="B14" t="str">
            <v>MV</v>
          </cell>
          <cell r="C14">
            <v>4200</v>
          </cell>
          <cell r="E14">
            <v>12</v>
          </cell>
          <cell r="H14">
            <v>18.876463330983274</v>
          </cell>
        </row>
        <row r="15">
          <cell r="A15" t="str">
            <v>D</v>
          </cell>
          <cell r="B15" t="str">
            <v>MV</v>
          </cell>
          <cell r="C15">
            <v>22600</v>
          </cell>
          <cell r="E15">
            <v>24</v>
          </cell>
          <cell r="H15">
            <v>13.750809006661333</v>
          </cell>
        </row>
        <row r="16">
          <cell r="A16" t="str">
            <v>D</v>
          </cell>
          <cell r="B16" t="str">
            <v>MV</v>
          </cell>
          <cell r="C16">
            <v>7800</v>
          </cell>
          <cell r="E16">
            <v>360</v>
          </cell>
          <cell r="H16">
            <v>13.402248795857181</v>
          </cell>
        </row>
        <row r="17">
          <cell r="A17" t="str">
            <v>D</v>
          </cell>
          <cell r="B17" t="str">
            <v>MV</v>
          </cell>
          <cell r="C17">
            <v>4200</v>
          </cell>
          <cell r="E17">
            <v>8724</v>
          </cell>
          <cell r="H17">
            <v>13.411187008286594</v>
          </cell>
        </row>
        <row r="18">
          <cell r="A18" t="str">
            <v>E</v>
          </cell>
          <cell r="B18" t="str">
            <v>MV</v>
          </cell>
          <cell r="C18">
            <v>22600</v>
          </cell>
          <cell r="E18">
            <v>0</v>
          </cell>
          <cell r="H18">
            <v>0</v>
          </cell>
        </row>
        <row r="19">
          <cell r="A19" t="str">
            <v>A</v>
          </cell>
          <cell r="B19" t="str">
            <v>HPS</v>
          </cell>
          <cell r="C19">
            <v>50000</v>
          </cell>
          <cell r="E19">
            <v>2292</v>
          </cell>
          <cell r="H19">
            <v>3.5131484122705929</v>
          </cell>
        </row>
        <row r="20">
          <cell r="A20" t="str">
            <v>A</v>
          </cell>
          <cell r="B20" t="str">
            <v>HPS</v>
          </cell>
          <cell r="C20">
            <v>28000</v>
          </cell>
          <cell r="E20">
            <v>30612</v>
          </cell>
          <cell r="H20">
            <v>3.405388059075475</v>
          </cell>
        </row>
        <row r="21">
          <cell r="A21" t="str">
            <v>A</v>
          </cell>
          <cell r="B21" t="str">
            <v>HPS</v>
          </cell>
          <cell r="C21">
            <v>15000</v>
          </cell>
          <cell r="E21">
            <v>24444</v>
          </cell>
          <cell r="H21">
            <v>3.9938974562919496</v>
          </cell>
        </row>
        <row r="22">
          <cell r="A22" t="str">
            <v>A</v>
          </cell>
          <cell r="B22" t="str">
            <v>HPS</v>
          </cell>
          <cell r="C22">
            <v>9500</v>
          </cell>
          <cell r="E22">
            <v>80280</v>
          </cell>
          <cell r="H22">
            <v>3.9915126961987961</v>
          </cell>
        </row>
        <row r="23">
          <cell r="A23" t="str">
            <v>A</v>
          </cell>
          <cell r="B23" t="str">
            <v>HPS</v>
          </cell>
          <cell r="C23">
            <v>6000</v>
          </cell>
          <cell r="E23">
            <v>3324</v>
          </cell>
          <cell r="H23">
            <v>3.2991653942334578</v>
          </cell>
        </row>
        <row r="24">
          <cell r="A24" t="str">
            <v>B</v>
          </cell>
          <cell r="B24" t="str">
            <v>HPS</v>
          </cell>
          <cell r="C24">
            <v>50000</v>
          </cell>
          <cell r="E24">
            <v>0</v>
          </cell>
          <cell r="H24">
            <v>0</v>
          </cell>
        </row>
        <row r="25">
          <cell r="A25" t="str">
            <v>B</v>
          </cell>
          <cell r="B25" t="str">
            <v>HPS</v>
          </cell>
          <cell r="C25">
            <v>28000</v>
          </cell>
          <cell r="E25">
            <v>36</v>
          </cell>
          <cell r="H25">
            <v>19.201073975476074</v>
          </cell>
        </row>
        <row r="26">
          <cell r="A26" t="str">
            <v>B</v>
          </cell>
          <cell r="B26" t="str">
            <v>HPS</v>
          </cell>
          <cell r="C26">
            <v>15000</v>
          </cell>
          <cell r="E26">
            <v>12</v>
          </cell>
          <cell r="H26">
            <v>19.789583372692544</v>
          </cell>
        </row>
        <row r="27">
          <cell r="A27" t="str">
            <v>B</v>
          </cell>
          <cell r="B27" t="str">
            <v>HPS</v>
          </cell>
          <cell r="C27">
            <v>9500</v>
          </cell>
          <cell r="E27">
            <v>204</v>
          </cell>
          <cell r="H27">
            <v>19.763543563939482</v>
          </cell>
        </row>
        <row r="28">
          <cell r="A28" t="str">
            <v>B</v>
          </cell>
          <cell r="B28" t="str">
            <v>HPS</v>
          </cell>
          <cell r="C28">
            <v>6000</v>
          </cell>
          <cell r="E28">
            <v>156</v>
          </cell>
          <cell r="H28">
            <v>19.094851310634056</v>
          </cell>
        </row>
        <row r="29">
          <cell r="A29" t="str">
            <v>C</v>
          </cell>
          <cell r="B29" t="str">
            <v>HPS</v>
          </cell>
          <cell r="C29">
            <v>28000</v>
          </cell>
          <cell r="E29">
            <v>192</v>
          </cell>
          <cell r="H29">
            <v>10.725792413778628</v>
          </cell>
        </row>
        <row r="30">
          <cell r="A30" t="str">
            <v>C</v>
          </cell>
          <cell r="B30" t="str">
            <v>HPS</v>
          </cell>
          <cell r="C30">
            <v>15000</v>
          </cell>
          <cell r="E30">
            <v>0</v>
          </cell>
          <cell r="H30">
            <v>0</v>
          </cell>
        </row>
        <row r="31">
          <cell r="A31" t="str">
            <v>D</v>
          </cell>
          <cell r="B31" t="str">
            <v>HPS</v>
          </cell>
          <cell r="C31">
            <v>50000</v>
          </cell>
          <cell r="E31">
            <v>4632</v>
          </cell>
          <cell r="H31">
            <v>13.843558005974517</v>
          </cell>
        </row>
        <row r="32">
          <cell r="A32" t="str">
            <v>D</v>
          </cell>
          <cell r="B32" t="str">
            <v>HPS</v>
          </cell>
          <cell r="C32">
            <v>28000</v>
          </cell>
          <cell r="E32">
            <v>59040</v>
          </cell>
          <cell r="H32">
            <v>13.735797652779398</v>
          </cell>
        </row>
        <row r="33">
          <cell r="A33" t="str">
            <v>D</v>
          </cell>
          <cell r="B33" t="str">
            <v>HPS</v>
          </cell>
          <cell r="C33">
            <v>15000</v>
          </cell>
          <cell r="E33">
            <v>72060</v>
          </cell>
          <cell r="H33">
            <v>14.324307049995875</v>
          </cell>
        </row>
        <row r="34">
          <cell r="A34" t="str">
            <v>D</v>
          </cell>
          <cell r="B34" t="str">
            <v>HPS</v>
          </cell>
          <cell r="C34">
            <v>9500</v>
          </cell>
          <cell r="E34">
            <v>1706052</v>
          </cell>
          <cell r="H34">
            <v>14.321922289902721</v>
          </cell>
        </row>
        <row r="35">
          <cell r="A35" t="str">
            <v>D</v>
          </cell>
          <cell r="B35" t="str">
            <v>HPS</v>
          </cell>
          <cell r="C35">
            <v>6000</v>
          </cell>
          <cell r="E35">
            <v>33924</v>
          </cell>
          <cell r="H35">
            <v>13.629574987937382</v>
          </cell>
        </row>
        <row r="36">
          <cell r="A36" t="str">
            <v>E</v>
          </cell>
          <cell r="B36" t="str">
            <v>HPS</v>
          </cell>
          <cell r="C36">
            <v>50000</v>
          </cell>
          <cell r="E36">
            <v>24</v>
          </cell>
          <cell r="H36">
            <v>11.561455376830127</v>
          </cell>
        </row>
        <row r="37">
          <cell r="A37" t="str">
            <v>E</v>
          </cell>
          <cell r="B37" t="str">
            <v>HPS</v>
          </cell>
          <cell r="C37">
            <v>28000</v>
          </cell>
          <cell r="E37">
            <v>6600</v>
          </cell>
          <cell r="H37">
            <v>11.453695023635008</v>
          </cell>
        </row>
        <row r="38">
          <cell r="A38" t="str">
            <v>E</v>
          </cell>
          <cell r="B38" t="str">
            <v>HPS</v>
          </cell>
          <cell r="C38">
            <v>15000</v>
          </cell>
          <cell r="E38">
            <v>11352</v>
          </cell>
          <cell r="H38">
            <v>12.042204420851483</v>
          </cell>
        </row>
        <row r="39">
          <cell r="A39" t="str">
            <v>E</v>
          </cell>
          <cell r="B39" t="str">
            <v>HPS</v>
          </cell>
          <cell r="C39">
            <v>9500</v>
          </cell>
          <cell r="E39">
            <v>22824</v>
          </cell>
          <cell r="H39">
            <v>12.039819660758329</v>
          </cell>
        </row>
        <row r="40">
          <cell r="A40" t="str">
            <v>A</v>
          </cell>
          <cell r="B40" t="str">
            <v>MH</v>
          </cell>
          <cell r="C40">
            <v>32200</v>
          </cell>
          <cell r="E40">
            <v>1212</v>
          </cell>
          <cell r="H40">
            <v>3.0893882602672864</v>
          </cell>
        </row>
        <row r="41">
          <cell r="A41" t="str">
            <v>A</v>
          </cell>
          <cell r="B41" t="str">
            <v>MH</v>
          </cell>
          <cell r="C41">
            <v>19475</v>
          </cell>
          <cell r="E41">
            <v>132</v>
          </cell>
          <cell r="H41">
            <v>6.2253958026651457</v>
          </cell>
        </row>
        <row r="42">
          <cell r="A42" t="str">
            <v>A</v>
          </cell>
          <cell r="B42" t="str">
            <v>MH</v>
          </cell>
          <cell r="C42">
            <v>12900</v>
          </cell>
          <cell r="E42">
            <v>0</v>
          </cell>
          <cell r="H42">
            <v>0</v>
          </cell>
        </row>
        <row r="43">
          <cell r="A43" t="str">
            <v>A</v>
          </cell>
          <cell r="B43" t="str">
            <v>MH</v>
          </cell>
          <cell r="C43">
            <v>7900</v>
          </cell>
          <cell r="E43">
            <v>24</v>
          </cell>
          <cell r="H43">
            <v>4.7358025920636706</v>
          </cell>
        </row>
        <row r="44">
          <cell r="A44" t="str">
            <v>D</v>
          </cell>
          <cell r="B44" t="str">
            <v>MH</v>
          </cell>
          <cell r="C44">
            <v>32200</v>
          </cell>
          <cell r="E44">
            <v>444</v>
          </cell>
          <cell r="H44">
            <v>16.509186114238496</v>
          </cell>
        </row>
        <row r="45">
          <cell r="A45" t="str">
            <v>D</v>
          </cell>
          <cell r="B45" t="str">
            <v>MH</v>
          </cell>
          <cell r="C45">
            <v>19475</v>
          </cell>
          <cell r="E45">
            <v>3456</v>
          </cell>
          <cell r="H45">
            <v>16.555805396369067</v>
          </cell>
        </row>
        <row r="46">
          <cell r="A46" t="str">
            <v>D</v>
          </cell>
          <cell r="B46" t="str">
            <v>MH</v>
          </cell>
          <cell r="C46">
            <v>12900</v>
          </cell>
          <cell r="E46">
            <v>6276</v>
          </cell>
          <cell r="H46">
            <v>15.393629144639057</v>
          </cell>
        </row>
        <row r="47">
          <cell r="A47" t="str">
            <v>D</v>
          </cell>
          <cell r="B47" t="str">
            <v>MH</v>
          </cell>
          <cell r="C47">
            <v>7900</v>
          </cell>
          <cell r="E47">
            <v>23808</v>
          </cell>
          <cell r="H47">
            <v>15.066212185767597</v>
          </cell>
        </row>
        <row r="48">
          <cell r="A48" t="str">
            <v>E</v>
          </cell>
          <cell r="B48" t="str">
            <v>MH</v>
          </cell>
          <cell r="C48">
            <v>32200</v>
          </cell>
          <cell r="E48">
            <v>552</v>
          </cell>
          <cell r="H48">
            <v>13.434458462608497</v>
          </cell>
        </row>
        <row r="49">
          <cell r="A49" t="str">
            <v>E</v>
          </cell>
          <cell r="B49" t="str">
            <v>MH</v>
          </cell>
          <cell r="C49">
            <v>19475</v>
          </cell>
          <cell r="E49">
            <v>1152</v>
          </cell>
          <cell r="H49">
            <v>13.469583966345386</v>
          </cell>
        </row>
        <row r="50">
          <cell r="A50" t="str">
            <v>E</v>
          </cell>
          <cell r="B50" t="str">
            <v>MH</v>
          </cell>
          <cell r="C50">
            <v>12900</v>
          </cell>
          <cell r="E50">
            <v>888</v>
          </cell>
          <cell r="H50">
            <v>12.736271075084328</v>
          </cell>
        </row>
        <row r="51">
          <cell r="A51" t="str">
            <v>E</v>
          </cell>
          <cell r="B51" t="str">
            <v>MH</v>
          </cell>
          <cell r="C51">
            <v>7900</v>
          </cell>
          <cell r="E51">
            <v>1008</v>
          </cell>
          <cell r="H51">
            <v>12.408854116212867</v>
          </cell>
        </row>
        <row r="52">
          <cell r="A52" t="str">
            <v>A</v>
          </cell>
          <cell r="B52" t="str">
            <v>LED</v>
          </cell>
          <cell r="C52">
            <v>15100</v>
          </cell>
          <cell r="E52">
            <v>3684</v>
          </cell>
          <cell r="H52">
            <v>4.9825692709270699</v>
          </cell>
        </row>
        <row r="53">
          <cell r="A53" t="str">
            <v>A</v>
          </cell>
          <cell r="B53" t="str">
            <v>LED</v>
          </cell>
          <cell r="C53">
            <v>10850</v>
          </cell>
          <cell r="E53">
            <v>329844</v>
          </cell>
          <cell r="H53">
            <v>3.5090094119654123</v>
          </cell>
        </row>
        <row r="54">
          <cell r="A54" t="str">
            <v>A</v>
          </cell>
          <cell r="B54" t="str">
            <v>LED</v>
          </cell>
          <cell r="C54">
            <v>7900</v>
          </cell>
          <cell r="E54">
            <v>264900</v>
          </cell>
          <cell r="H54">
            <v>3.4764245502193307</v>
          </cell>
        </row>
        <row r="55">
          <cell r="A55" t="str">
            <v>A</v>
          </cell>
          <cell r="B55" t="str">
            <v>LED</v>
          </cell>
          <cell r="C55">
            <v>4800</v>
          </cell>
          <cell r="E55">
            <v>703500</v>
          </cell>
          <cell r="H55">
            <v>3.4746430145683105</v>
          </cell>
        </row>
        <row r="56">
          <cell r="A56" t="str">
            <v>A</v>
          </cell>
          <cell r="B56" t="str">
            <v>LED</v>
          </cell>
          <cell r="C56">
            <v>2000</v>
          </cell>
          <cell r="E56">
            <v>0</v>
          </cell>
        </row>
        <row r="57">
          <cell r="A57" t="str">
            <v>B</v>
          </cell>
          <cell r="B57" t="str">
            <v>LED</v>
          </cell>
          <cell r="C57">
            <v>10850</v>
          </cell>
          <cell r="E57">
            <v>4440</v>
          </cell>
          <cell r="H57">
            <v>19.272110466619932</v>
          </cell>
        </row>
        <row r="58">
          <cell r="A58" t="str">
            <v>B</v>
          </cell>
          <cell r="B58" t="str">
            <v>LED</v>
          </cell>
          <cell r="C58">
            <v>7900</v>
          </cell>
          <cell r="E58">
            <v>468</v>
          </cell>
          <cell r="H58">
            <v>19.270328930968908</v>
          </cell>
        </row>
        <row r="59">
          <cell r="A59" t="str">
            <v>B</v>
          </cell>
          <cell r="B59" t="str">
            <v>LED</v>
          </cell>
          <cell r="C59">
            <v>4800</v>
          </cell>
          <cell r="E59">
            <v>1680</v>
          </cell>
          <cell r="H59">
            <v>18.878161212176565</v>
          </cell>
        </row>
        <row r="60">
          <cell r="A60" t="str">
            <v>C</v>
          </cell>
          <cell r="B60" t="str">
            <v>LED</v>
          </cell>
          <cell r="C60">
            <v>10850</v>
          </cell>
          <cell r="E60">
            <v>2952</v>
          </cell>
          <cell r="H60">
            <v>10.904044745039723</v>
          </cell>
        </row>
        <row r="61">
          <cell r="A61" t="str">
            <v>C</v>
          </cell>
          <cell r="B61" t="str">
            <v>LED</v>
          </cell>
          <cell r="C61">
            <v>7900</v>
          </cell>
          <cell r="E61">
            <v>960</v>
          </cell>
          <cell r="H61">
            <v>10.902263209388703</v>
          </cell>
        </row>
        <row r="62">
          <cell r="A62" t="str">
            <v>D</v>
          </cell>
          <cell r="B62" t="str">
            <v>LED</v>
          </cell>
          <cell r="C62">
            <v>15100</v>
          </cell>
          <cell r="E62">
            <v>26304</v>
          </cell>
          <cell r="H62">
            <v>15.312978864630997</v>
          </cell>
        </row>
        <row r="63">
          <cell r="A63" t="str">
            <v>D</v>
          </cell>
          <cell r="B63" t="str">
            <v>LED</v>
          </cell>
          <cell r="C63">
            <v>10850</v>
          </cell>
          <cell r="E63">
            <v>316032</v>
          </cell>
          <cell r="H63">
            <v>13.83941900566934</v>
          </cell>
        </row>
        <row r="64">
          <cell r="A64" t="str">
            <v>D</v>
          </cell>
          <cell r="B64" t="str">
            <v>LED</v>
          </cell>
          <cell r="C64">
            <v>7900</v>
          </cell>
          <cell r="E64">
            <v>130056</v>
          </cell>
          <cell r="H64">
            <v>13.806834143923258</v>
          </cell>
        </row>
        <row r="65">
          <cell r="A65" t="str">
            <v>D</v>
          </cell>
          <cell r="B65" t="str">
            <v>LED</v>
          </cell>
          <cell r="C65">
            <v>4800</v>
          </cell>
          <cell r="E65">
            <v>2024736</v>
          </cell>
          <cell r="H65">
            <v>13.805052608272231</v>
          </cell>
        </row>
        <row r="66">
          <cell r="A66" t="str">
            <v>D</v>
          </cell>
          <cell r="B66" t="str">
            <v>LED</v>
          </cell>
          <cell r="C66">
            <v>2000</v>
          </cell>
          <cell r="E66">
            <v>0</v>
          </cell>
        </row>
        <row r="67">
          <cell r="A67" t="str">
            <v>E</v>
          </cell>
          <cell r="B67" t="str">
            <v>LED</v>
          </cell>
          <cell r="C67">
            <v>15100</v>
          </cell>
          <cell r="E67">
            <v>3024</v>
          </cell>
          <cell r="H67">
            <v>13.135218631005428</v>
          </cell>
        </row>
        <row r="68">
          <cell r="A68" t="str">
            <v>E</v>
          </cell>
          <cell r="B68" t="str">
            <v>LED</v>
          </cell>
          <cell r="C68">
            <v>10850</v>
          </cell>
          <cell r="E68">
            <v>35664</v>
          </cell>
          <cell r="H68">
            <v>11.661658772043767</v>
          </cell>
        </row>
        <row r="69">
          <cell r="A69" t="str">
            <v>E</v>
          </cell>
          <cell r="B69" t="str">
            <v>LED</v>
          </cell>
          <cell r="C69">
            <v>7900</v>
          </cell>
          <cell r="E69">
            <v>22560</v>
          </cell>
          <cell r="H69">
            <v>11.631947354896107</v>
          </cell>
        </row>
        <row r="70">
          <cell r="A70" t="str">
            <v>E</v>
          </cell>
          <cell r="B70" t="str">
            <v>LED</v>
          </cell>
          <cell r="C70">
            <v>4800</v>
          </cell>
          <cell r="E70">
            <v>7680</v>
          </cell>
          <cell r="H70">
            <v>11.630165819245086</v>
          </cell>
        </row>
        <row r="71">
          <cell r="A71" t="str">
            <v>1D &amp; 4A'S</v>
          </cell>
          <cell r="B71" t="str">
            <v>LED</v>
          </cell>
          <cell r="C71">
            <v>4800</v>
          </cell>
          <cell r="E71">
            <v>480</v>
          </cell>
          <cell r="H71">
            <v>6.801884510804455</v>
          </cell>
        </row>
        <row r="74">
          <cell r="G74">
            <v>56043995.339999989</v>
          </cell>
        </row>
        <row r="76">
          <cell r="E76">
            <v>1536</v>
          </cell>
          <cell r="G76">
            <v>1367.04</v>
          </cell>
          <cell r="H76">
            <v>1.0900000000000001</v>
          </cell>
        </row>
        <row r="78">
          <cell r="G78">
            <v>56045362.379999988</v>
          </cell>
          <cell r="I78">
            <v>68590038.710000023</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amps and Poles"/>
      <sheetName val="Billing Determinants"/>
      <sheetName val="Rate Design"/>
      <sheetName val="O&amp;M Allocation Data"/>
      <sheetName val="MLS Rate Data Mtrl and Labor"/>
    </sheetNames>
    <sheetDataSet>
      <sheetData sheetId="0"/>
      <sheetData sheetId="1"/>
      <sheetData sheetId="2"/>
      <sheetData sheetId="3">
        <row r="53">
          <cell r="H53">
            <v>1672374.0373249997</v>
          </cell>
          <cell r="M53">
            <v>125960.46474358975</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79"/>
  <sheetViews>
    <sheetView view="pageBreakPreview" zoomScale="60" zoomScaleNormal="100" workbookViewId="0">
      <selection activeCell="I3" sqref="I3"/>
    </sheetView>
  </sheetViews>
  <sheetFormatPr defaultRowHeight="12.75" x14ac:dyDescent="0.2"/>
  <cols>
    <col min="1" max="1" width="22.140625" style="88" customWidth="1"/>
    <col min="2" max="2" width="7" bestFit="1" customWidth="1"/>
    <col min="3" max="3" width="8" bestFit="1" customWidth="1"/>
    <col min="4" max="4" width="5.42578125" bestFit="1" customWidth="1"/>
    <col min="5" max="5" width="12.28515625" customWidth="1"/>
    <col min="6" max="6" width="6.5703125" customWidth="1"/>
    <col min="9" max="9" width="15.140625" bestFit="1" customWidth="1"/>
    <col min="10" max="10" width="11.85546875" bestFit="1" customWidth="1"/>
    <col min="11" max="11" width="12" customWidth="1"/>
    <col min="12" max="12" width="1.85546875" customWidth="1"/>
    <col min="13" max="13" width="16.140625" bestFit="1" customWidth="1"/>
    <col min="14" max="14" width="13.42578125" customWidth="1"/>
    <col min="15" max="15" width="14.42578125" bestFit="1" customWidth="1"/>
    <col min="17" max="17" width="10.85546875" customWidth="1"/>
  </cols>
  <sheetData>
    <row r="1" spans="1:19" ht="15.75" customHeight="1" x14ac:dyDescent="0.2">
      <c r="B1" s="317" t="s">
        <v>0</v>
      </c>
      <c r="C1" s="313"/>
      <c r="D1" s="313"/>
      <c r="E1" s="313"/>
      <c r="F1" s="313"/>
      <c r="G1" s="313"/>
      <c r="H1" s="313"/>
      <c r="I1" s="313"/>
      <c r="J1" s="313"/>
      <c r="K1" s="313"/>
    </row>
    <row r="2" spans="1:19" ht="15.75" customHeight="1" x14ac:dyDescent="0.2">
      <c r="B2" s="317" t="s">
        <v>1</v>
      </c>
      <c r="C2" s="313"/>
      <c r="D2" s="313"/>
      <c r="E2" s="313"/>
      <c r="F2" s="313"/>
      <c r="G2" s="313"/>
      <c r="H2" s="313"/>
      <c r="I2" s="313"/>
      <c r="J2" s="313"/>
      <c r="K2" s="313"/>
    </row>
    <row r="3" spans="1:19" ht="15.75" customHeight="1" x14ac:dyDescent="0.2">
      <c r="B3" s="317" t="s">
        <v>2</v>
      </c>
      <c r="C3" s="313"/>
      <c r="D3" s="313"/>
      <c r="E3" s="313"/>
      <c r="F3" s="313"/>
      <c r="G3" s="313"/>
      <c r="H3" s="313"/>
      <c r="I3" s="313"/>
      <c r="J3" s="313"/>
      <c r="K3" s="313"/>
    </row>
    <row r="4" spans="1:19" ht="15.75" customHeight="1" x14ac:dyDescent="0.2">
      <c r="B4" s="317" t="s">
        <v>3</v>
      </c>
      <c r="C4" s="313"/>
      <c r="D4" s="313"/>
      <c r="E4" s="313"/>
      <c r="F4" s="313"/>
      <c r="G4" s="313"/>
      <c r="H4" s="313"/>
      <c r="I4" s="313"/>
      <c r="J4" s="313"/>
      <c r="K4" s="313"/>
    </row>
    <row r="5" spans="1:19" ht="15.75" customHeight="1" x14ac:dyDescent="0.2">
      <c r="B5" s="318" t="s">
        <v>4</v>
      </c>
      <c r="C5" s="314"/>
      <c r="D5" s="314"/>
      <c r="E5" s="314"/>
      <c r="F5" s="314"/>
      <c r="G5" s="314"/>
      <c r="H5" s="314"/>
      <c r="I5" s="314"/>
      <c r="J5" s="314"/>
      <c r="K5" s="314"/>
    </row>
    <row r="7" spans="1:19" x14ac:dyDescent="0.2">
      <c r="B7" s="2"/>
      <c r="C7" s="689" t="s">
        <v>5</v>
      </c>
      <c r="D7" s="690"/>
      <c r="E7" s="2"/>
      <c r="F7" s="2"/>
      <c r="G7" s="2"/>
      <c r="H7" s="2"/>
      <c r="I7" s="689" t="s">
        <v>6</v>
      </c>
      <c r="J7" s="691"/>
      <c r="K7" s="690"/>
      <c r="M7" s="688" t="s">
        <v>7</v>
      </c>
      <c r="N7" s="688"/>
      <c r="O7" s="688"/>
    </row>
    <row r="8" spans="1:19" ht="25.5" x14ac:dyDescent="0.2">
      <c r="B8" s="4" t="s">
        <v>8</v>
      </c>
      <c r="C8" s="3" t="s">
        <v>9</v>
      </c>
      <c r="D8" s="3" t="s">
        <v>10</v>
      </c>
      <c r="E8" s="87" t="s">
        <v>11</v>
      </c>
      <c r="F8" s="4" t="s">
        <v>12</v>
      </c>
      <c r="G8" s="4" t="s">
        <v>13</v>
      </c>
      <c r="H8" s="5" t="s">
        <v>14</v>
      </c>
      <c r="I8" s="3" t="s">
        <v>15</v>
      </c>
      <c r="J8" s="3" t="s">
        <v>16</v>
      </c>
      <c r="K8" s="22" t="s">
        <v>17</v>
      </c>
      <c r="M8" s="3" t="s">
        <v>18</v>
      </c>
      <c r="N8" s="3" t="s">
        <v>19</v>
      </c>
      <c r="O8" s="3" t="s">
        <v>20</v>
      </c>
    </row>
    <row r="9" spans="1:19" x14ac:dyDescent="0.2">
      <c r="B9" s="12"/>
      <c r="I9" s="82"/>
      <c r="J9" s="82"/>
      <c r="K9" s="82"/>
      <c r="L9" s="101" t="str">
        <f t="shared" ref="L9" si="0">+B9&amp;G9</f>
        <v/>
      </c>
      <c r="M9" s="82"/>
      <c r="N9" s="82"/>
      <c r="O9" s="82"/>
      <c r="Q9" s="6"/>
    </row>
    <row r="10" spans="1:19" x14ac:dyDescent="0.2">
      <c r="A10" s="79" t="str">
        <f>+B10&amp;C10&amp;D10</f>
        <v xml:space="preserve">  A6000HPS</v>
      </c>
      <c r="B10" s="324" t="s">
        <v>21</v>
      </c>
      <c r="C10" s="325">
        <v>6000</v>
      </c>
      <c r="D10" s="321" t="s">
        <v>22</v>
      </c>
      <c r="E10" s="321">
        <v>29</v>
      </c>
      <c r="F10" s="321">
        <v>70</v>
      </c>
      <c r="G10" s="321" t="s">
        <v>23</v>
      </c>
      <c r="H10" s="321" t="s">
        <v>24</v>
      </c>
      <c r="I10" s="9">
        <f t="shared" ref="I10:I43" si="1">SUMIF(Light_Index,$A10,Annual_Lamps)</f>
        <v>3324</v>
      </c>
      <c r="J10" s="9">
        <f t="shared" ref="J10:J64" si="2">SUMIF(Light_Index,$A10,Annual_Poles)</f>
        <v>3324</v>
      </c>
      <c r="K10" s="9">
        <f t="shared" ref="K10:K64" ca="1" si="3">SUMIF(Light_Index,$A10,Annual_Breakaways)</f>
        <v>0</v>
      </c>
      <c r="L10" s="101"/>
      <c r="M10" s="9">
        <f>IF($G10="OH",$J10/12,0)</f>
        <v>277</v>
      </c>
      <c r="N10" s="9">
        <f t="shared" ref="N10:N64" si="4">IF($G10="UG",$J10/12,0)</f>
        <v>0</v>
      </c>
      <c r="O10" s="9">
        <f t="shared" ref="O10:O64" si="5">+M10+N10</f>
        <v>277</v>
      </c>
      <c r="Q10" s="6"/>
      <c r="S10" s="7"/>
    </row>
    <row r="11" spans="1:19" x14ac:dyDescent="0.2">
      <c r="A11" s="79" t="str">
        <f t="shared" ref="A11:A64" si="6">+B11&amp;C11&amp;D11</f>
        <v xml:space="preserve">  B6000HPS</v>
      </c>
      <c r="B11" s="324" t="s">
        <v>25</v>
      </c>
      <c r="C11" s="325">
        <v>6000</v>
      </c>
      <c r="D11" s="325" t="s">
        <v>22</v>
      </c>
      <c r="E11" s="325">
        <v>29</v>
      </c>
      <c r="F11" s="325">
        <v>70</v>
      </c>
      <c r="G11" s="325" t="s">
        <v>23</v>
      </c>
      <c r="H11" s="325" t="s">
        <v>26</v>
      </c>
      <c r="I11" s="9">
        <f t="shared" si="1"/>
        <v>156</v>
      </c>
      <c r="J11" s="9">
        <f t="shared" si="2"/>
        <v>156</v>
      </c>
      <c r="K11" s="9">
        <f t="shared" ca="1" si="3"/>
        <v>0</v>
      </c>
      <c r="L11" s="101"/>
      <c r="M11" s="9">
        <f t="shared" ref="M11:M64" si="7">IF($G11="OH",$J11/12,0)</f>
        <v>13</v>
      </c>
      <c r="N11" s="9">
        <f t="shared" si="4"/>
        <v>0</v>
      </c>
      <c r="O11" s="9">
        <f t="shared" si="5"/>
        <v>13</v>
      </c>
      <c r="Q11" s="6"/>
      <c r="S11" s="7"/>
    </row>
    <row r="12" spans="1:19" x14ac:dyDescent="0.2">
      <c r="A12" s="79" t="str">
        <f t="shared" si="6"/>
        <v xml:space="preserve">  D6000HPS</v>
      </c>
      <c r="B12" s="324" t="s">
        <v>27</v>
      </c>
      <c r="C12" s="325">
        <v>6000</v>
      </c>
      <c r="D12" s="325" t="s">
        <v>22</v>
      </c>
      <c r="E12" s="325">
        <v>28.963772455089821</v>
      </c>
      <c r="F12" s="325">
        <v>70</v>
      </c>
      <c r="G12" s="325" t="s">
        <v>28</v>
      </c>
      <c r="H12" s="325" t="s">
        <v>26</v>
      </c>
      <c r="I12" s="9">
        <f t="shared" si="1"/>
        <v>33924</v>
      </c>
      <c r="J12" s="9">
        <f t="shared" si="2"/>
        <v>33924</v>
      </c>
      <c r="K12" s="9">
        <f t="shared" ca="1" si="3"/>
        <v>0</v>
      </c>
      <c r="L12" s="101"/>
      <c r="M12" s="9">
        <f t="shared" si="7"/>
        <v>0</v>
      </c>
      <c r="N12" s="9">
        <f t="shared" si="4"/>
        <v>2827</v>
      </c>
      <c r="O12" s="9">
        <f t="shared" si="5"/>
        <v>2827</v>
      </c>
      <c r="Q12" s="6"/>
      <c r="S12" s="7"/>
    </row>
    <row r="13" spans="1:19" x14ac:dyDescent="0.2">
      <c r="A13" s="79" t="str">
        <f t="shared" si="6"/>
        <v xml:space="preserve">  A9500HPS</v>
      </c>
      <c r="B13" s="324" t="s">
        <v>21</v>
      </c>
      <c r="C13" s="325">
        <v>9500</v>
      </c>
      <c r="D13" s="321" t="s">
        <v>22</v>
      </c>
      <c r="E13" s="321">
        <v>38</v>
      </c>
      <c r="F13" s="321">
        <v>100</v>
      </c>
      <c r="G13" s="321" t="s">
        <v>23</v>
      </c>
      <c r="H13" s="321" t="s">
        <v>24</v>
      </c>
      <c r="I13" s="9">
        <f t="shared" si="1"/>
        <v>80280</v>
      </c>
      <c r="J13" s="9">
        <f t="shared" si="2"/>
        <v>80268</v>
      </c>
      <c r="K13" s="9">
        <f t="shared" ca="1" si="3"/>
        <v>0</v>
      </c>
      <c r="L13" s="101"/>
      <c r="M13" s="9">
        <f t="shared" si="7"/>
        <v>6689</v>
      </c>
      <c r="N13" s="9">
        <f t="shared" si="4"/>
        <v>0</v>
      </c>
      <c r="O13" s="9">
        <f t="shared" si="5"/>
        <v>6689</v>
      </c>
      <c r="Q13" s="6"/>
      <c r="S13" s="7"/>
    </row>
    <row r="14" spans="1:19" x14ac:dyDescent="0.2">
      <c r="A14" s="79" t="str">
        <f t="shared" si="6"/>
        <v xml:space="preserve">  B9500HPS</v>
      </c>
      <c r="B14" s="324" t="s">
        <v>25</v>
      </c>
      <c r="C14" s="325">
        <v>9500</v>
      </c>
      <c r="D14" s="325" t="s">
        <v>22</v>
      </c>
      <c r="E14" s="325">
        <v>38</v>
      </c>
      <c r="F14" s="325">
        <v>100</v>
      </c>
      <c r="G14" s="325" t="s">
        <v>23</v>
      </c>
      <c r="H14" s="325" t="s">
        <v>26</v>
      </c>
      <c r="I14" s="9">
        <f>SUMIF(Light_Index,$A14,Annual_Lamps)</f>
        <v>204</v>
      </c>
      <c r="J14" s="9">
        <f t="shared" si="2"/>
        <v>204</v>
      </c>
      <c r="K14" s="9">
        <f t="shared" ca="1" si="3"/>
        <v>0</v>
      </c>
      <c r="L14" s="101"/>
      <c r="M14" s="9">
        <f t="shared" si="7"/>
        <v>17</v>
      </c>
      <c r="N14" s="9">
        <f t="shared" si="4"/>
        <v>0</v>
      </c>
      <c r="O14" s="9">
        <f t="shared" si="5"/>
        <v>17</v>
      </c>
      <c r="Q14" s="6"/>
      <c r="S14" s="7"/>
    </row>
    <row r="15" spans="1:19" x14ac:dyDescent="0.2">
      <c r="A15" s="79" t="str">
        <f t="shared" si="6"/>
        <v xml:space="preserve">  D9500HPS</v>
      </c>
      <c r="B15" s="324" t="s">
        <v>27</v>
      </c>
      <c r="C15" s="325">
        <v>9500</v>
      </c>
      <c r="D15" s="325" t="s">
        <v>22</v>
      </c>
      <c r="E15" s="325">
        <v>38</v>
      </c>
      <c r="F15" s="325">
        <v>100</v>
      </c>
      <c r="G15" s="325" t="s">
        <v>28</v>
      </c>
      <c r="H15" s="325" t="s">
        <v>26</v>
      </c>
      <c r="I15" s="9">
        <f t="shared" si="1"/>
        <v>1706052</v>
      </c>
      <c r="J15" s="9">
        <f t="shared" si="2"/>
        <v>1706052</v>
      </c>
      <c r="K15" s="9">
        <f t="shared" ca="1" si="3"/>
        <v>528</v>
      </c>
      <c r="L15" s="101"/>
      <c r="M15" s="9">
        <f t="shared" si="7"/>
        <v>0</v>
      </c>
      <c r="N15" s="9">
        <f t="shared" si="4"/>
        <v>142171</v>
      </c>
      <c r="O15" s="9">
        <f t="shared" si="5"/>
        <v>142171</v>
      </c>
      <c r="Q15" s="6"/>
      <c r="S15" s="7"/>
    </row>
    <row r="16" spans="1:19" x14ac:dyDescent="0.2">
      <c r="A16" s="79" t="str">
        <f t="shared" si="6"/>
        <v xml:space="preserve">  E9500HPS</v>
      </c>
      <c r="B16" s="324" t="s">
        <v>29</v>
      </c>
      <c r="C16" s="325">
        <v>9500</v>
      </c>
      <c r="D16" s="325" t="s">
        <v>22</v>
      </c>
      <c r="E16" s="325">
        <v>38</v>
      </c>
      <c r="F16" s="325">
        <v>100</v>
      </c>
      <c r="G16" s="325" t="s">
        <v>28</v>
      </c>
      <c r="H16" s="325" t="s">
        <v>26</v>
      </c>
      <c r="I16" s="9">
        <f t="shared" si="1"/>
        <v>22824</v>
      </c>
      <c r="J16" s="9">
        <f t="shared" si="2"/>
        <v>11412</v>
      </c>
      <c r="K16" s="9">
        <f t="shared" ca="1" si="3"/>
        <v>0</v>
      </c>
      <c r="L16" s="101"/>
      <c r="M16" s="9">
        <f t="shared" si="7"/>
        <v>0</v>
      </c>
      <c r="N16" s="9">
        <f t="shared" si="4"/>
        <v>951</v>
      </c>
      <c r="O16" s="9">
        <f t="shared" si="5"/>
        <v>951</v>
      </c>
      <c r="Q16" s="6"/>
      <c r="S16" s="7"/>
    </row>
    <row r="17" spans="1:19" x14ac:dyDescent="0.2">
      <c r="A17" s="79" t="str">
        <f t="shared" si="6"/>
        <v xml:space="preserve">  A15000HPS</v>
      </c>
      <c r="B17" s="324" t="s">
        <v>21</v>
      </c>
      <c r="C17" s="325">
        <v>15000</v>
      </c>
      <c r="D17" s="321" t="s">
        <v>22</v>
      </c>
      <c r="E17" s="321">
        <v>58</v>
      </c>
      <c r="F17" s="321">
        <v>150</v>
      </c>
      <c r="G17" s="321" t="s">
        <v>23</v>
      </c>
      <c r="H17" s="321" t="s">
        <v>24</v>
      </c>
      <c r="I17" s="9">
        <f t="shared" si="1"/>
        <v>24444</v>
      </c>
      <c r="J17" s="9">
        <f t="shared" si="2"/>
        <v>24432</v>
      </c>
      <c r="K17" s="9">
        <f t="shared" ca="1" si="3"/>
        <v>0</v>
      </c>
      <c r="L17" s="101"/>
      <c r="M17" s="9">
        <f t="shared" si="7"/>
        <v>2036</v>
      </c>
      <c r="N17" s="9">
        <f t="shared" si="4"/>
        <v>0</v>
      </c>
      <c r="O17" s="9">
        <f t="shared" si="5"/>
        <v>2036</v>
      </c>
      <c r="Q17" s="6"/>
      <c r="S17" s="7"/>
    </row>
    <row r="18" spans="1:19" x14ac:dyDescent="0.2">
      <c r="A18" s="79" t="str">
        <f t="shared" si="6"/>
        <v xml:space="preserve">  B15000HPS</v>
      </c>
      <c r="B18" s="324" t="s">
        <v>25</v>
      </c>
      <c r="C18" s="325">
        <v>15000</v>
      </c>
      <c r="D18" s="325" t="s">
        <v>22</v>
      </c>
      <c r="E18" s="325">
        <v>58</v>
      </c>
      <c r="F18" s="325">
        <v>150</v>
      </c>
      <c r="G18" s="325" t="s">
        <v>23</v>
      </c>
      <c r="H18" s="325" t="s">
        <v>26</v>
      </c>
      <c r="I18" s="9">
        <f t="shared" si="1"/>
        <v>12</v>
      </c>
      <c r="J18" s="9">
        <f t="shared" si="2"/>
        <v>12</v>
      </c>
      <c r="K18" s="9">
        <f t="shared" ca="1" si="3"/>
        <v>0</v>
      </c>
      <c r="L18" s="101"/>
      <c r="M18" s="9">
        <f t="shared" si="7"/>
        <v>1</v>
      </c>
      <c r="N18" s="9">
        <f t="shared" si="4"/>
        <v>0</v>
      </c>
      <c r="O18" s="9">
        <f t="shared" si="5"/>
        <v>1</v>
      </c>
      <c r="Q18" s="6"/>
      <c r="S18" s="7"/>
    </row>
    <row r="19" spans="1:19" x14ac:dyDescent="0.2">
      <c r="A19" s="79" t="str">
        <f t="shared" si="6"/>
        <v xml:space="preserve">  D15000HPS</v>
      </c>
      <c r="B19" s="324" t="s">
        <v>27</v>
      </c>
      <c r="C19" s="325">
        <v>15000</v>
      </c>
      <c r="D19" s="325" t="s">
        <v>22</v>
      </c>
      <c r="E19" s="325">
        <v>58</v>
      </c>
      <c r="F19" s="325">
        <v>150</v>
      </c>
      <c r="G19" s="325" t="s">
        <v>23</v>
      </c>
      <c r="H19" s="325" t="s">
        <v>26</v>
      </c>
      <c r="I19" s="9">
        <f t="shared" si="1"/>
        <v>72060</v>
      </c>
      <c r="J19" s="9">
        <f t="shared" si="2"/>
        <v>72060</v>
      </c>
      <c r="K19" s="9">
        <f t="shared" ca="1" si="3"/>
        <v>12</v>
      </c>
      <c r="L19" s="101"/>
      <c r="M19" s="9">
        <f t="shared" si="7"/>
        <v>6005</v>
      </c>
      <c r="N19" s="9">
        <f t="shared" si="4"/>
        <v>0</v>
      </c>
      <c r="O19" s="9">
        <f t="shared" si="5"/>
        <v>6005</v>
      </c>
      <c r="Q19" s="6"/>
      <c r="S19" s="7"/>
    </row>
    <row r="20" spans="1:19" x14ac:dyDescent="0.2">
      <c r="A20" s="79" t="str">
        <f t="shared" si="6"/>
        <v xml:space="preserve">  E15000HPS</v>
      </c>
      <c r="B20" s="324" t="s">
        <v>29</v>
      </c>
      <c r="C20" s="325">
        <v>15000</v>
      </c>
      <c r="D20" s="325" t="s">
        <v>22</v>
      </c>
      <c r="E20" s="325">
        <v>58</v>
      </c>
      <c r="F20" s="325">
        <v>150</v>
      </c>
      <c r="G20" s="325" t="s">
        <v>28</v>
      </c>
      <c r="H20" s="325" t="s">
        <v>26</v>
      </c>
      <c r="I20" s="9">
        <f t="shared" si="1"/>
        <v>11352</v>
      </c>
      <c r="J20" s="9">
        <f t="shared" si="2"/>
        <v>5676</v>
      </c>
      <c r="K20" s="9">
        <f t="shared" ca="1" si="3"/>
        <v>0</v>
      </c>
      <c r="L20" s="101"/>
      <c r="M20" s="9">
        <f t="shared" si="7"/>
        <v>0</v>
      </c>
      <c r="N20" s="9">
        <f t="shared" si="4"/>
        <v>473</v>
      </c>
      <c r="O20" s="9">
        <f t="shared" si="5"/>
        <v>473</v>
      </c>
      <c r="Q20" s="6"/>
      <c r="S20" s="7"/>
    </row>
    <row r="21" spans="1:19" x14ac:dyDescent="0.2">
      <c r="A21" s="79" t="str">
        <f t="shared" si="6"/>
        <v xml:space="preserve">  A28000HPS</v>
      </c>
      <c r="B21" s="324" t="s">
        <v>21</v>
      </c>
      <c r="C21" s="325">
        <v>28000</v>
      </c>
      <c r="D21" s="325" t="s">
        <v>22</v>
      </c>
      <c r="E21" s="325">
        <v>58</v>
      </c>
      <c r="F21" s="325">
        <v>150</v>
      </c>
      <c r="G21" s="325" t="s">
        <v>28</v>
      </c>
      <c r="H21" s="325" t="s">
        <v>26</v>
      </c>
      <c r="I21" s="9">
        <f t="shared" si="1"/>
        <v>30612</v>
      </c>
      <c r="J21" s="9">
        <f t="shared" si="2"/>
        <v>30588</v>
      </c>
      <c r="K21" s="9">
        <f t="shared" ca="1" si="3"/>
        <v>0</v>
      </c>
      <c r="L21" s="101"/>
      <c r="M21" s="9">
        <f t="shared" si="7"/>
        <v>0</v>
      </c>
      <c r="N21" s="9">
        <f t="shared" si="4"/>
        <v>2549</v>
      </c>
      <c r="O21" s="9">
        <f t="shared" si="5"/>
        <v>2549</v>
      </c>
      <c r="Q21" s="6"/>
      <c r="S21" s="7"/>
    </row>
    <row r="22" spans="1:19" x14ac:dyDescent="0.2">
      <c r="A22" s="79" t="str">
        <f t="shared" si="6"/>
        <v xml:space="preserve">  B28000HPS</v>
      </c>
      <c r="B22" s="324" t="s">
        <v>25</v>
      </c>
      <c r="C22" s="325">
        <v>28000</v>
      </c>
      <c r="D22" s="321" t="s">
        <v>22</v>
      </c>
      <c r="E22" s="321">
        <v>106</v>
      </c>
      <c r="F22" s="321">
        <v>250</v>
      </c>
      <c r="G22" s="321" t="s">
        <v>23</v>
      </c>
      <c r="H22" s="321" t="s">
        <v>24</v>
      </c>
      <c r="I22" s="9">
        <f t="shared" si="1"/>
        <v>36</v>
      </c>
      <c r="J22" s="9">
        <f t="shared" si="2"/>
        <v>36</v>
      </c>
      <c r="K22" s="9">
        <f t="shared" ca="1" si="3"/>
        <v>0</v>
      </c>
      <c r="L22" s="101"/>
      <c r="M22" s="9">
        <f t="shared" si="7"/>
        <v>3</v>
      </c>
      <c r="N22" s="9">
        <f t="shared" si="4"/>
        <v>0</v>
      </c>
      <c r="O22" s="9">
        <f t="shared" si="5"/>
        <v>3</v>
      </c>
      <c r="Q22" s="6"/>
      <c r="S22" s="7"/>
    </row>
    <row r="23" spans="1:19" x14ac:dyDescent="0.2">
      <c r="A23" s="79" t="str">
        <f t="shared" si="6"/>
        <v xml:space="preserve">  C28000HPS</v>
      </c>
      <c r="B23" s="324" t="s">
        <v>30</v>
      </c>
      <c r="C23" s="325">
        <v>28000</v>
      </c>
      <c r="D23" s="325" t="s">
        <v>22</v>
      </c>
      <c r="E23" s="325">
        <v>106</v>
      </c>
      <c r="F23" s="325">
        <v>250</v>
      </c>
      <c r="G23" s="325" t="s">
        <v>23</v>
      </c>
      <c r="H23" s="325" t="s">
        <v>26</v>
      </c>
      <c r="I23" s="9">
        <f t="shared" si="1"/>
        <v>192</v>
      </c>
      <c r="J23" s="9">
        <f t="shared" si="2"/>
        <v>96</v>
      </c>
      <c r="K23" s="9">
        <f t="shared" ca="1" si="3"/>
        <v>0</v>
      </c>
      <c r="L23" s="101"/>
      <c r="M23" s="9">
        <f t="shared" si="7"/>
        <v>8</v>
      </c>
      <c r="N23" s="9">
        <f t="shared" si="4"/>
        <v>0</v>
      </c>
      <c r="O23" s="9">
        <f t="shared" si="5"/>
        <v>8</v>
      </c>
      <c r="Q23" s="6"/>
      <c r="S23" s="7"/>
    </row>
    <row r="24" spans="1:19" x14ac:dyDescent="0.2">
      <c r="A24" s="79" t="str">
        <f t="shared" si="6"/>
        <v xml:space="preserve">  D28000HPS</v>
      </c>
      <c r="B24" s="324" t="s">
        <v>27</v>
      </c>
      <c r="C24" s="325">
        <v>28000</v>
      </c>
      <c r="D24" s="325" t="s">
        <v>22</v>
      </c>
      <c r="E24" s="325">
        <v>106</v>
      </c>
      <c r="F24" s="325">
        <v>250</v>
      </c>
      <c r="G24" s="325" t="s">
        <v>23</v>
      </c>
      <c r="H24" s="325" t="s">
        <v>26</v>
      </c>
      <c r="I24" s="9">
        <f t="shared" si="1"/>
        <v>59040</v>
      </c>
      <c r="J24" s="9">
        <f t="shared" si="2"/>
        <v>59040</v>
      </c>
      <c r="K24" s="9">
        <f t="shared" ca="1" si="3"/>
        <v>36</v>
      </c>
      <c r="L24" s="101"/>
      <c r="M24" s="9">
        <f t="shared" si="7"/>
        <v>4920</v>
      </c>
      <c r="N24" s="9">
        <f t="shared" si="4"/>
        <v>0</v>
      </c>
      <c r="O24" s="9">
        <f t="shared" si="5"/>
        <v>4920</v>
      </c>
      <c r="Q24" s="6"/>
      <c r="S24" s="7"/>
    </row>
    <row r="25" spans="1:19" x14ac:dyDescent="0.2">
      <c r="A25" s="79" t="str">
        <f t="shared" si="6"/>
        <v xml:space="preserve">  E28000HPS</v>
      </c>
      <c r="B25" s="324" t="s">
        <v>29</v>
      </c>
      <c r="C25" s="325">
        <v>28000</v>
      </c>
      <c r="D25" s="325" t="s">
        <v>22</v>
      </c>
      <c r="E25" s="325">
        <v>106</v>
      </c>
      <c r="F25" s="325">
        <v>250</v>
      </c>
      <c r="G25" s="325" t="s">
        <v>28</v>
      </c>
      <c r="H25" s="325" t="s">
        <v>26</v>
      </c>
      <c r="I25" s="9">
        <f t="shared" si="1"/>
        <v>6600</v>
      </c>
      <c r="J25" s="9">
        <f t="shared" si="2"/>
        <v>3300</v>
      </c>
      <c r="K25" s="9">
        <f t="shared" ca="1" si="3"/>
        <v>0</v>
      </c>
      <c r="L25" s="101"/>
      <c r="M25" s="9">
        <f t="shared" si="7"/>
        <v>0</v>
      </c>
      <c r="N25" s="9">
        <f t="shared" si="4"/>
        <v>275</v>
      </c>
      <c r="O25" s="9">
        <f t="shared" si="5"/>
        <v>275</v>
      </c>
      <c r="Q25" s="6"/>
      <c r="S25" s="7"/>
    </row>
    <row r="26" spans="1:19" x14ac:dyDescent="0.2">
      <c r="A26" s="79" t="str">
        <f t="shared" si="6"/>
        <v xml:space="preserve">  A50000HPS</v>
      </c>
      <c r="B26" s="324" t="s">
        <v>21</v>
      </c>
      <c r="C26" s="325">
        <v>50000</v>
      </c>
      <c r="D26" s="325" t="s">
        <v>22</v>
      </c>
      <c r="E26" s="325">
        <v>106</v>
      </c>
      <c r="F26" s="325">
        <v>250</v>
      </c>
      <c r="G26" s="325" t="s">
        <v>28</v>
      </c>
      <c r="H26" s="325" t="s">
        <v>26</v>
      </c>
      <c r="I26" s="9">
        <f t="shared" si="1"/>
        <v>2292</v>
      </c>
      <c r="J26" s="9">
        <f t="shared" si="2"/>
        <v>2256</v>
      </c>
      <c r="K26" s="9">
        <f t="shared" ca="1" si="3"/>
        <v>0</v>
      </c>
      <c r="L26" s="101"/>
      <c r="M26" s="9">
        <f t="shared" si="7"/>
        <v>0</v>
      </c>
      <c r="N26" s="9">
        <f t="shared" si="4"/>
        <v>188</v>
      </c>
      <c r="O26" s="9">
        <f t="shared" si="5"/>
        <v>188</v>
      </c>
      <c r="Q26" s="6"/>
      <c r="S26" s="7"/>
    </row>
    <row r="27" spans="1:19" x14ac:dyDescent="0.2">
      <c r="A27" s="79" t="str">
        <f t="shared" si="6"/>
        <v xml:space="preserve">  D50000HPS</v>
      </c>
      <c r="B27" s="324" t="s">
        <v>27</v>
      </c>
      <c r="C27" s="325">
        <v>50000</v>
      </c>
      <c r="D27" s="321" t="s">
        <v>22</v>
      </c>
      <c r="E27" s="321">
        <v>160</v>
      </c>
      <c r="F27" s="321">
        <v>400</v>
      </c>
      <c r="G27" s="321" t="s">
        <v>23</v>
      </c>
      <c r="H27" s="321" t="s">
        <v>24</v>
      </c>
      <c r="I27" s="9">
        <f t="shared" si="1"/>
        <v>4632</v>
      </c>
      <c r="J27" s="9">
        <f t="shared" si="2"/>
        <v>4632</v>
      </c>
      <c r="K27" s="9">
        <f t="shared" ca="1" si="3"/>
        <v>24</v>
      </c>
      <c r="L27" s="101"/>
      <c r="M27" s="9">
        <f t="shared" si="7"/>
        <v>386</v>
      </c>
      <c r="N27" s="9">
        <f t="shared" si="4"/>
        <v>0</v>
      </c>
      <c r="O27" s="9">
        <f t="shared" si="5"/>
        <v>386</v>
      </c>
      <c r="Q27" s="6"/>
    </row>
    <row r="28" spans="1:19" x14ac:dyDescent="0.2">
      <c r="A28" s="79" t="str">
        <f t="shared" si="6"/>
        <v xml:space="preserve">  E50000HPS</v>
      </c>
      <c r="B28" s="324" t="s">
        <v>29</v>
      </c>
      <c r="C28" s="325">
        <v>50000</v>
      </c>
      <c r="D28" s="325" t="s">
        <v>22</v>
      </c>
      <c r="E28" s="325">
        <v>160</v>
      </c>
      <c r="F28" s="325">
        <v>400</v>
      </c>
      <c r="G28" s="325" t="s">
        <v>23</v>
      </c>
      <c r="H28" s="325" t="s">
        <v>26</v>
      </c>
      <c r="I28" s="9">
        <f t="shared" si="1"/>
        <v>24</v>
      </c>
      <c r="J28" s="9">
        <f t="shared" si="2"/>
        <v>12</v>
      </c>
      <c r="K28" s="9">
        <f t="shared" ca="1" si="3"/>
        <v>0</v>
      </c>
      <c r="L28" s="101"/>
      <c r="M28" s="9">
        <f t="shared" si="7"/>
        <v>1</v>
      </c>
      <c r="N28" s="9">
        <f t="shared" si="4"/>
        <v>0</v>
      </c>
      <c r="O28" s="9">
        <f t="shared" si="5"/>
        <v>1</v>
      </c>
      <c r="Q28" s="6"/>
    </row>
    <row r="29" spans="1:19" x14ac:dyDescent="0.2">
      <c r="A29" s="79" t="str">
        <f t="shared" si="6"/>
        <v xml:space="preserve">  A4800LED</v>
      </c>
      <c r="B29" s="324" t="s">
        <v>21</v>
      </c>
      <c r="C29" s="325">
        <v>4800</v>
      </c>
      <c r="D29" s="325" t="s">
        <v>31</v>
      </c>
      <c r="E29" s="325">
        <v>160</v>
      </c>
      <c r="F29" s="325">
        <v>400</v>
      </c>
      <c r="G29" s="325" t="s">
        <v>28</v>
      </c>
      <c r="H29" s="325" t="s">
        <v>26</v>
      </c>
      <c r="I29" s="9">
        <f t="shared" si="1"/>
        <v>703500</v>
      </c>
      <c r="J29" s="9">
        <f t="shared" si="2"/>
        <v>703500</v>
      </c>
      <c r="K29" s="9">
        <f t="shared" ca="1" si="3"/>
        <v>0</v>
      </c>
      <c r="L29" s="101"/>
      <c r="M29" s="9">
        <f t="shared" si="7"/>
        <v>0</v>
      </c>
      <c r="N29" s="9">
        <f t="shared" si="4"/>
        <v>58625</v>
      </c>
      <c r="O29" s="9">
        <f t="shared" si="5"/>
        <v>58625</v>
      </c>
      <c r="Q29" s="6"/>
    </row>
    <row r="30" spans="1:19" x14ac:dyDescent="0.2">
      <c r="A30" s="79" t="str">
        <f t="shared" si="6"/>
        <v xml:space="preserve">  B4800LED</v>
      </c>
      <c r="B30" s="324" t="s">
        <v>25</v>
      </c>
      <c r="C30" s="325">
        <v>4800</v>
      </c>
      <c r="D30" s="325" t="s">
        <v>31</v>
      </c>
      <c r="E30" s="325">
        <v>160</v>
      </c>
      <c r="F30" s="325">
        <v>400</v>
      </c>
      <c r="G30" s="325" t="s">
        <v>28</v>
      </c>
      <c r="H30" s="325" t="s">
        <v>26</v>
      </c>
      <c r="I30" s="9">
        <f t="shared" si="1"/>
        <v>1680</v>
      </c>
      <c r="J30" s="9">
        <f t="shared" si="2"/>
        <v>1680</v>
      </c>
      <c r="K30" s="9">
        <f t="shared" ca="1" si="3"/>
        <v>0</v>
      </c>
      <c r="L30" s="101"/>
      <c r="M30" s="9">
        <f t="shared" si="7"/>
        <v>0</v>
      </c>
      <c r="N30" s="9">
        <f t="shared" si="4"/>
        <v>140</v>
      </c>
      <c r="O30" s="9">
        <f t="shared" si="5"/>
        <v>140</v>
      </c>
      <c r="Q30" s="6"/>
    </row>
    <row r="31" spans="1:19" x14ac:dyDescent="0.2">
      <c r="A31" s="79" t="str">
        <f t="shared" si="6"/>
        <v xml:space="preserve">  D4800LED</v>
      </c>
      <c r="B31" s="324" t="s">
        <v>27</v>
      </c>
      <c r="C31" s="325">
        <v>4800</v>
      </c>
      <c r="D31" s="325" t="s">
        <v>31</v>
      </c>
      <c r="E31" s="325">
        <v>8</v>
      </c>
      <c r="F31" s="325">
        <v>20</v>
      </c>
      <c r="G31" s="325" t="s">
        <v>23</v>
      </c>
      <c r="H31" s="325" t="s">
        <v>24</v>
      </c>
      <c r="I31" s="9">
        <f t="shared" si="1"/>
        <v>2024736</v>
      </c>
      <c r="J31" s="9">
        <f t="shared" si="2"/>
        <v>2024736</v>
      </c>
      <c r="K31" s="9">
        <f t="shared" ca="1" si="3"/>
        <v>624</v>
      </c>
      <c r="L31" s="101"/>
      <c r="M31" s="9">
        <f t="shared" si="7"/>
        <v>168728</v>
      </c>
      <c r="N31" s="9">
        <f t="shared" si="4"/>
        <v>0</v>
      </c>
      <c r="O31" s="9">
        <f t="shared" si="5"/>
        <v>168728</v>
      </c>
      <c r="Q31" s="6"/>
    </row>
    <row r="32" spans="1:19" x14ac:dyDescent="0.2">
      <c r="A32" s="79" t="str">
        <f t="shared" si="6"/>
        <v xml:space="preserve">  E4800LED</v>
      </c>
      <c r="B32" s="324" t="s">
        <v>29</v>
      </c>
      <c r="C32" s="325">
        <v>4800</v>
      </c>
      <c r="D32" s="325" t="s">
        <v>31</v>
      </c>
      <c r="E32" s="325">
        <v>8</v>
      </c>
      <c r="F32" s="325">
        <v>20</v>
      </c>
      <c r="G32" s="325" t="s">
        <v>28</v>
      </c>
      <c r="H32" s="325" t="s">
        <v>26</v>
      </c>
      <c r="I32" s="9">
        <f t="shared" si="1"/>
        <v>7680</v>
      </c>
      <c r="J32" s="9">
        <f t="shared" si="2"/>
        <v>3840</v>
      </c>
      <c r="K32" s="9">
        <f t="shared" ca="1" si="3"/>
        <v>0</v>
      </c>
      <c r="L32" s="101"/>
      <c r="M32" s="9">
        <f t="shared" si="7"/>
        <v>0</v>
      </c>
      <c r="N32" s="9">
        <f t="shared" si="4"/>
        <v>320</v>
      </c>
      <c r="O32" s="9">
        <f t="shared" si="5"/>
        <v>320</v>
      </c>
      <c r="Q32" s="6"/>
    </row>
    <row r="33" spans="1:17" x14ac:dyDescent="0.2">
      <c r="A33" s="79" t="str">
        <f t="shared" si="6"/>
        <v>D+A*44800LED</v>
      </c>
      <c r="B33" s="324" t="s">
        <v>32</v>
      </c>
      <c r="C33" s="325">
        <v>4800</v>
      </c>
      <c r="D33" s="325" t="s">
        <v>31</v>
      </c>
      <c r="E33" s="325">
        <v>17</v>
      </c>
      <c r="F33" s="325">
        <v>45</v>
      </c>
      <c r="G33" s="325" t="s">
        <v>23</v>
      </c>
      <c r="H33" s="325" t="s">
        <v>24</v>
      </c>
      <c r="I33" s="9">
        <f t="shared" si="1"/>
        <v>480</v>
      </c>
      <c r="J33" s="9">
        <f t="shared" si="2"/>
        <v>96</v>
      </c>
      <c r="K33" s="9">
        <f t="shared" ca="1" si="3"/>
        <v>0</v>
      </c>
      <c r="L33" s="101"/>
      <c r="M33" s="9">
        <f t="shared" si="7"/>
        <v>8</v>
      </c>
      <c r="N33" s="9">
        <f t="shared" si="4"/>
        <v>0</v>
      </c>
      <c r="O33" s="9">
        <f t="shared" si="5"/>
        <v>8</v>
      </c>
      <c r="Q33" s="6"/>
    </row>
    <row r="34" spans="1:17" x14ac:dyDescent="0.2">
      <c r="A34" s="79" t="str">
        <f t="shared" si="6"/>
        <v xml:space="preserve">  A7900LED</v>
      </c>
      <c r="B34" s="324" t="s">
        <v>21</v>
      </c>
      <c r="C34" s="325">
        <v>7900</v>
      </c>
      <c r="D34" s="325" t="s">
        <v>31</v>
      </c>
      <c r="E34" s="325">
        <v>17</v>
      </c>
      <c r="F34" s="325">
        <v>45</v>
      </c>
      <c r="G34" s="325" t="s">
        <v>23</v>
      </c>
      <c r="H34" s="325" t="s">
        <v>26</v>
      </c>
      <c r="I34" s="9">
        <f t="shared" si="1"/>
        <v>264900</v>
      </c>
      <c r="J34" s="9">
        <f t="shared" si="2"/>
        <v>264900</v>
      </c>
      <c r="K34" s="9">
        <f t="shared" ca="1" si="3"/>
        <v>0</v>
      </c>
      <c r="L34" s="101"/>
      <c r="M34" s="9">
        <f t="shared" si="7"/>
        <v>22075</v>
      </c>
      <c r="N34" s="9">
        <f t="shared" si="4"/>
        <v>0</v>
      </c>
      <c r="O34" s="9">
        <f t="shared" si="5"/>
        <v>22075</v>
      </c>
      <c r="Q34" s="6"/>
    </row>
    <row r="35" spans="1:17" x14ac:dyDescent="0.2">
      <c r="A35" s="79" t="str">
        <f t="shared" si="6"/>
        <v xml:space="preserve">  B7900LED</v>
      </c>
      <c r="B35" s="324" t="s">
        <v>25</v>
      </c>
      <c r="C35" s="325">
        <v>7900</v>
      </c>
      <c r="D35" s="325" t="s">
        <v>31</v>
      </c>
      <c r="E35" s="325">
        <v>17</v>
      </c>
      <c r="F35" s="325">
        <v>45</v>
      </c>
      <c r="G35" s="325" t="s">
        <v>28</v>
      </c>
      <c r="H35" s="325" t="s">
        <v>26</v>
      </c>
      <c r="I35" s="9">
        <f>SUMIF(Light_Index,$A35,Annual_Lamps)</f>
        <v>468</v>
      </c>
      <c r="J35" s="9">
        <f t="shared" si="2"/>
        <v>468</v>
      </c>
      <c r="K35" s="9">
        <f t="shared" ca="1" si="3"/>
        <v>0</v>
      </c>
      <c r="L35" s="101"/>
      <c r="M35" s="9">
        <f t="shared" si="7"/>
        <v>0</v>
      </c>
      <c r="N35" s="9">
        <f t="shared" si="4"/>
        <v>39</v>
      </c>
      <c r="O35" s="9">
        <f t="shared" si="5"/>
        <v>39</v>
      </c>
      <c r="Q35" s="6"/>
    </row>
    <row r="36" spans="1:17" x14ac:dyDescent="0.2">
      <c r="A36" s="79" t="str">
        <f t="shared" si="6"/>
        <v xml:space="preserve">  C7900LED</v>
      </c>
      <c r="B36" s="324" t="s">
        <v>30</v>
      </c>
      <c r="C36" s="325">
        <v>7900</v>
      </c>
      <c r="D36" s="325" t="s">
        <v>31</v>
      </c>
      <c r="E36" s="325">
        <v>17</v>
      </c>
      <c r="F36" s="325">
        <v>45</v>
      </c>
      <c r="G36" s="325" t="s">
        <v>28</v>
      </c>
      <c r="H36" s="325" t="s">
        <v>26</v>
      </c>
      <c r="I36" s="9">
        <f t="shared" si="1"/>
        <v>960</v>
      </c>
      <c r="J36" s="9">
        <f t="shared" si="2"/>
        <v>480</v>
      </c>
      <c r="K36" s="9">
        <f t="shared" ca="1" si="3"/>
        <v>0</v>
      </c>
      <c r="L36" s="101"/>
      <c r="M36" s="9">
        <f t="shared" si="7"/>
        <v>0</v>
      </c>
      <c r="N36" s="9">
        <f t="shared" si="4"/>
        <v>40</v>
      </c>
      <c r="O36" s="9">
        <f t="shared" si="5"/>
        <v>40</v>
      </c>
      <c r="Q36" s="6"/>
    </row>
    <row r="37" spans="1:17" x14ac:dyDescent="0.2">
      <c r="A37" s="79" t="str">
        <f t="shared" si="6"/>
        <v xml:space="preserve">  D7900LED</v>
      </c>
      <c r="B37" s="324" t="s">
        <v>27</v>
      </c>
      <c r="C37" s="325">
        <v>7900</v>
      </c>
      <c r="D37" s="325" t="s">
        <v>31</v>
      </c>
      <c r="E37" s="325">
        <v>32</v>
      </c>
      <c r="F37" s="325">
        <v>95</v>
      </c>
      <c r="G37" s="325" t="s">
        <v>23</v>
      </c>
      <c r="H37" s="325" t="s">
        <v>24</v>
      </c>
      <c r="I37" s="9">
        <f t="shared" si="1"/>
        <v>130056</v>
      </c>
      <c r="J37" s="9">
        <f t="shared" si="2"/>
        <v>130056</v>
      </c>
      <c r="K37" s="9">
        <f t="shared" ca="1" si="3"/>
        <v>0</v>
      </c>
      <c r="L37" s="101"/>
      <c r="M37" s="9">
        <f t="shared" si="7"/>
        <v>10838</v>
      </c>
      <c r="N37" s="9">
        <f t="shared" si="4"/>
        <v>0</v>
      </c>
      <c r="O37" s="9">
        <f t="shared" si="5"/>
        <v>10838</v>
      </c>
      <c r="Q37" s="6"/>
    </row>
    <row r="38" spans="1:17" x14ac:dyDescent="0.2">
      <c r="A38" s="79" t="str">
        <f t="shared" si="6"/>
        <v xml:space="preserve">  E7900LED</v>
      </c>
      <c r="B38" s="324" t="s">
        <v>29</v>
      </c>
      <c r="C38" s="325">
        <v>7900</v>
      </c>
      <c r="D38" s="325" t="s">
        <v>31</v>
      </c>
      <c r="E38" s="325">
        <v>32</v>
      </c>
      <c r="F38" s="325">
        <v>95</v>
      </c>
      <c r="G38" s="325" t="s">
        <v>23</v>
      </c>
      <c r="H38" s="325" t="s">
        <v>26</v>
      </c>
      <c r="I38" s="9">
        <f t="shared" si="1"/>
        <v>22560</v>
      </c>
      <c r="J38" s="9">
        <f t="shared" si="2"/>
        <v>11280</v>
      </c>
      <c r="K38" s="9">
        <f t="shared" ca="1" si="3"/>
        <v>0</v>
      </c>
      <c r="L38" s="101"/>
      <c r="M38" s="9">
        <f t="shared" si="7"/>
        <v>940</v>
      </c>
      <c r="N38" s="9">
        <f t="shared" si="4"/>
        <v>0</v>
      </c>
      <c r="O38" s="9">
        <f t="shared" si="5"/>
        <v>940</v>
      </c>
      <c r="Q38" s="6"/>
    </row>
    <row r="39" spans="1:17" x14ac:dyDescent="0.2">
      <c r="A39" s="79" t="str">
        <f t="shared" si="6"/>
        <v xml:space="preserve">  A10850LED</v>
      </c>
      <c r="B39" s="324" t="s">
        <v>21</v>
      </c>
      <c r="C39" s="325">
        <v>10850</v>
      </c>
      <c r="D39" s="325" t="s">
        <v>31</v>
      </c>
      <c r="E39" s="325">
        <v>32</v>
      </c>
      <c r="F39" s="325">
        <v>95</v>
      </c>
      <c r="G39" s="325" t="s">
        <v>23</v>
      </c>
      <c r="H39" s="325" t="s">
        <v>26</v>
      </c>
      <c r="I39" s="9">
        <f t="shared" si="1"/>
        <v>329844</v>
      </c>
      <c r="J39" s="9">
        <f t="shared" si="2"/>
        <v>328248</v>
      </c>
      <c r="K39" s="9">
        <f t="shared" ca="1" si="3"/>
        <v>0</v>
      </c>
      <c r="L39" s="101"/>
      <c r="M39" s="9">
        <f t="shared" si="7"/>
        <v>27354</v>
      </c>
      <c r="N39" s="9">
        <f t="shared" si="4"/>
        <v>0</v>
      </c>
      <c r="O39" s="9">
        <f t="shared" si="5"/>
        <v>27354</v>
      </c>
      <c r="Q39" s="6"/>
    </row>
    <row r="40" spans="1:17" x14ac:dyDescent="0.2">
      <c r="A40" s="79" t="str">
        <f t="shared" si="6"/>
        <v xml:space="preserve">  B10850LED</v>
      </c>
      <c r="B40" s="324" t="s">
        <v>25</v>
      </c>
      <c r="C40" s="325">
        <v>10850</v>
      </c>
      <c r="D40" s="325" t="s">
        <v>31</v>
      </c>
      <c r="E40" s="325">
        <v>32</v>
      </c>
      <c r="F40" s="325">
        <v>95</v>
      </c>
      <c r="G40" s="325" t="s">
        <v>28</v>
      </c>
      <c r="H40" s="325" t="s">
        <v>26</v>
      </c>
      <c r="I40" s="9">
        <f t="shared" si="1"/>
        <v>4440</v>
      </c>
      <c r="J40" s="9">
        <f t="shared" si="2"/>
        <v>4440</v>
      </c>
      <c r="K40" s="9">
        <f t="shared" ca="1" si="3"/>
        <v>0</v>
      </c>
      <c r="L40" s="101"/>
      <c r="M40" s="9">
        <f t="shared" si="7"/>
        <v>0</v>
      </c>
      <c r="N40" s="9">
        <f t="shared" si="4"/>
        <v>370</v>
      </c>
      <c r="O40" s="9">
        <f t="shared" si="5"/>
        <v>370</v>
      </c>
      <c r="Q40" s="6"/>
    </row>
    <row r="41" spans="1:17" x14ac:dyDescent="0.2">
      <c r="A41" s="79" t="str">
        <f t="shared" si="6"/>
        <v xml:space="preserve">  C10850LED</v>
      </c>
      <c r="B41" s="324" t="s">
        <v>30</v>
      </c>
      <c r="C41" s="325">
        <v>10850</v>
      </c>
      <c r="D41" s="325" t="s">
        <v>31</v>
      </c>
      <c r="E41" s="325">
        <v>32</v>
      </c>
      <c r="F41" s="325">
        <v>95</v>
      </c>
      <c r="G41" s="325" t="s">
        <v>28</v>
      </c>
      <c r="H41" s="325" t="s">
        <v>26</v>
      </c>
      <c r="I41" s="9">
        <f t="shared" si="1"/>
        <v>2952</v>
      </c>
      <c r="J41" s="9">
        <f t="shared" si="2"/>
        <v>1476</v>
      </c>
      <c r="K41" s="9">
        <f t="shared" ca="1" si="3"/>
        <v>0</v>
      </c>
      <c r="L41" s="101"/>
      <c r="M41" s="9">
        <f t="shared" si="7"/>
        <v>0</v>
      </c>
      <c r="N41" s="9">
        <f t="shared" si="4"/>
        <v>123</v>
      </c>
      <c r="O41" s="9">
        <f t="shared" si="5"/>
        <v>123</v>
      </c>
      <c r="Q41" s="6"/>
    </row>
    <row r="42" spans="1:17" x14ac:dyDescent="0.2">
      <c r="A42" s="79" t="str">
        <f t="shared" si="6"/>
        <v xml:space="preserve">  D10850LED</v>
      </c>
      <c r="B42" s="324" t="s">
        <v>27</v>
      </c>
      <c r="C42" s="325">
        <v>10850</v>
      </c>
      <c r="D42" s="325" t="s">
        <v>31</v>
      </c>
      <c r="E42" s="325">
        <v>38</v>
      </c>
      <c r="F42" s="325">
        <v>115</v>
      </c>
      <c r="G42" s="325" t="s">
        <v>23</v>
      </c>
      <c r="H42" s="325" t="s">
        <v>24</v>
      </c>
      <c r="I42" s="9">
        <f t="shared" si="1"/>
        <v>316032</v>
      </c>
      <c r="J42" s="9">
        <f t="shared" si="2"/>
        <v>316032</v>
      </c>
      <c r="K42" s="9">
        <f t="shared" ca="1" si="3"/>
        <v>0</v>
      </c>
      <c r="L42" s="101"/>
      <c r="M42" s="9">
        <f t="shared" si="7"/>
        <v>26336</v>
      </c>
      <c r="N42" s="9">
        <f t="shared" si="4"/>
        <v>0</v>
      </c>
      <c r="O42" s="9">
        <f t="shared" si="5"/>
        <v>26336</v>
      </c>
      <c r="Q42" s="6"/>
    </row>
    <row r="43" spans="1:17" x14ac:dyDescent="0.2">
      <c r="A43" s="79" t="str">
        <f t="shared" si="6"/>
        <v xml:space="preserve">  E10850LED</v>
      </c>
      <c r="B43" s="324" t="s">
        <v>29</v>
      </c>
      <c r="C43" s="325">
        <v>10850</v>
      </c>
      <c r="D43" s="325" t="s">
        <v>31</v>
      </c>
      <c r="E43" s="325">
        <v>38</v>
      </c>
      <c r="F43" s="325">
        <v>115</v>
      </c>
      <c r="G43" s="325" t="s">
        <v>23</v>
      </c>
      <c r="H43" s="325" t="s">
        <v>26</v>
      </c>
      <c r="I43" s="9">
        <f t="shared" si="1"/>
        <v>35664</v>
      </c>
      <c r="J43" s="9">
        <f t="shared" si="2"/>
        <v>17832</v>
      </c>
      <c r="K43" s="9">
        <f t="shared" ca="1" si="3"/>
        <v>312</v>
      </c>
      <c r="L43" s="101"/>
      <c r="M43" s="9">
        <f t="shared" si="7"/>
        <v>1486</v>
      </c>
      <c r="N43" s="9">
        <f t="shared" si="4"/>
        <v>0</v>
      </c>
      <c r="O43" s="9">
        <f t="shared" si="5"/>
        <v>1486</v>
      </c>
      <c r="Q43" s="6"/>
    </row>
    <row r="44" spans="1:17" x14ac:dyDescent="0.2">
      <c r="A44" s="79" t="str">
        <f t="shared" si="6"/>
        <v xml:space="preserve">  A15100LED</v>
      </c>
      <c r="B44" s="324" t="s">
        <v>21</v>
      </c>
      <c r="C44" s="325">
        <v>15100</v>
      </c>
      <c r="D44" s="325" t="s">
        <v>31</v>
      </c>
      <c r="E44" s="325">
        <v>38</v>
      </c>
      <c r="F44" s="325">
        <v>115</v>
      </c>
      <c r="G44" s="325" t="s">
        <v>23</v>
      </c>
      <c r="H44" s="325" t="s">
        <v>26</v>
      </c>
      <c r="I44" s="9">
        <f t="shared" ref="I44:I64" si="8">SUMIF(Light_Index,$A44,Annual_Lamps)</f>
        <v>3684</v>
      </c>
      <c r="J44" s="9">
        <f t="shared" si="2"/>
        <v>3684</v>
      </c>
      <c r="K44" s="9">
        <f t="shared" ca="1" si="3"/>
        <v>0</v>
      </c>
      <c r="L44" s="101"/>
      <c r="M44" s="9">
        <f t="shared" si="7"/>
        <v>307</v>
      </c>
      <c r="N44" s="9">
        <f t="shared" si="4"/>
        <v>0</v>
      </c>
      <c r="O44" s="9">
        <f t="shared" si="5"/>
        <v>307</v>
      </c>
      <c r="Q44" s="6"/>
    </row>
    <row r="45" spans="1:17" x14ac:dyDescent="0.2">
      <c r="A45" s="79" t="str">
        <f t="shared" si="6"/>
        <v xml:space="preserve">  D15100LED</v>
      </c>
      <c r="B45" s="324" t="s">
        <v>27</v>
      </c>
      <c r="C45" s="325">
        <v>15100</v>
      </c>
      <c r="D45" s="325" t="s">
        <v>31</v>
      </c>
      <c r="E45" s="325">
        <v>38</v>
      </c>
      <c r="F45" s="325">
        <v>115</v>
      </c>
      <c r="G45" s="325" t="s">
        <v>28</v>
      </c>
      <c r="H45" s="325" t="s">
        <v>26</v>
      </c>
      <c r="I45" s="9">
        <f t="shared" si="8"/>
        <v>26304</v>
      </c>
      <c r="J45" s="9">
        <f t="shared" si="2"/>
        <v>26304</v>
      </c>
      <c r="K45" s="9">
        <f t="shared" ca="1" si="3"/>
        <v>0</v>
      </c>
      <c r="L45" s="101"/>
      <c r="M45" s="9">
        <f t="shared" si="7"/>
        <v>0</v>
      </c>
      <c r="N45" s="9">
        <f t="shared" si="4"/>
        <v>2192</v>
      </c>
      <c r="O45" s="9">
        <f t="shared" si="5"/>
        <v>2192</v>
      </c>
      <c r="Q45" s="6"/>
    </row>
    <row r="46" spans="1:17" x14ac:dyDescent="0.2">
      <c r="A46" s="79" t="str">
        <f t="shared" si="6"/>
        <v xml:space="preserve">  E15100LED</v>
      </c>
      <c r="B46" s="324" t="s">
        <v>29</v>
      </c>
      <c r="C46" s="325">
        <v>15100</v>
      </c>
      <c r="D46" s="325" t="s">
        <v>31</v>
      </c>
      <c r="E46" s="325">
        <v>38</v>
      </c>
      <c r="F46" s="325">
        <v>115</v>
      </c>
      <c r="G46" s="325" t="s">
        <v>28</v>
      </c>
      <c r="H46" s="325" t="s">
        <v>26</v>
      </c>
      <c r="I46" s="9">
        <f t="shared" si="8"/>
        <v>3024</v>
      </c>
      <c r="J46" s="9">
        <f t="shared" si="2"/>
        <v>1512</v>
      </c>
      <c r="K46" s="9">
        <f t="shared" ca="1" si="3"/>
        <v>0</v>
      </c>
      <c r="L46" s="101"/>
      <c r="M46" s="9">
        <f t="shared" si="7"/>
        <v>0</v>
      </c>
      <c r="N46" s="9">
        <f t="shared" si="4"/>
        <v>126</v>
      </c>
      <c r="O46" s="9">
        <f t="shared" si="5"/>
        <v>126</v>
      </c>
      <c r="Q46" s="6"/>
    </row>
    <row r="47" spans="1:17" x14ac:dyDescent="0.2">
      <c r="A47" s="79" t="str">
        <f t="shared" si="6"/>
        <v xml:space="preserve">  A7900MH</v>
      </c>
      <c r="B47" s="324" t="s">
        <v>21</v>
      </c>
      <c r="C47" s="325">
        <v>7900</v>
      </c>
      <c r="D47" s="325" t="s">
        <v>33</v>
      </c>
      <c r="E47" s="325">
        <v>64</v>
      </c>
      <c r="F47" s="325">
        <v>180</v>
      </c>
      <c r="G47" s="325" t="s">
        <v>23</v>
      </c>
      <c r="H47" s="325" t="s">
        <v>24</v>
      </c>
      <c r="I47" s="9">
        <f>SUMIF(Light_Index,$A47,Annual_Lamps)</f>
        <v>24</v>
      </c>
      <c r="J47" s="9">
        <f t="shared" si="2"/>
        <v>24</v>
      </c>
      <c r="K47" s="9">
        <f t="shared" ca="1" si="3"/>
        <v>0</v>
      </c>
      <c r="L47" s="101"/>
      <c r="M47" s="9">
        <f t="shared" si="7"/>
        <v>2</v>
      </c>
      <c r="N47" s="9">
        <f t="shared" si="4"/>
        <v>0</v>
      </c>
      <c r="O47" s="9">
        <f t="shared" si="5"/>
        <v>2</v>
      </c>
      <c r="Q47" s="6"/>
    </row>
    <row r="48" spans="1:17" x14ac:dyDescent="0.2">
      <c r="A48" s="79" t="str">
        <f t="shared" si="6"/>
        <v xml:space="preserve">  D7900MH</v>
      </c>
      <c r="B48" s="324" t="s">
        <v>27</v>
      </c>
      <c r="C48" s="325">
        <v>7900</v>
      </c>
      <c r="D48" s="325" t="s">
        <v>33</v>
      </c>
      <c r="E48" s="325">
        <v>64</v>
      </c>
      <c r="F48" s="325">
        <v>180</v>
      </c>
      <c r="G48" s="325" t="s">
        <v>23</v>
      </c>
      <c r="H48" s="325" t="s">
        <v>26</v>
      </c>
      <c r="I48" s="9">
        <f>SUMIF(Light_Index,$A48,Annual_Lamps)</f>
        <v>23808</v>
      </c>
      <c r="J48" s="9">
        <f t="shared" si="2"/>
        <v>23808</v>
      </c>
      <c r="K48" s="9">
        <f t="shared" ca="1" si="3"/>
        <v>0</v>
      </c>
      <c r="L48" s="101"/>
      <c r="M48" s="9">
        <f t="shared" si="7"/>
        <v>1984</v>
      </c>
      <c r="N48" s="9">
        <f t="shared" si="4"/>
        <v>0</v>
      </c>
      <c r="O48" s="9">
        <f t="shared" si="5"/>
        <v>1984</v>
      </c>
      <c r="Q48" s="6"/>
    </row>
    <row r="49" spans="1:17" x14ac:dyDescent="0.2">
      <c r="A49" s="79" t="str">
        <f t="shared" si="6"/>
        <v xml:space="preserve">  E7900MH</v>
      </c>
      <c r="B49" s="324" t="s">
        <v>29</v>
      </c>
      <c r="C49" s="325">
        <v>7900</v>
      </c>
      <c r="D49" s="325" t="s">
        <v>33</v>
      </c>
      <c r="E49" s="325">
        <v>64</v>
      </c>
      <c r="F49" s="325">
        <v>180</v>
      </c>
      <c r="G49" s="325" t="s">
        <v>23</v>
      </c>
      <c r="H49" s="325" t="s">
        <v>26</v>
      </c>
      <c r="I49" s="9">
        <f>SUMIF(Light_Index,$A49,Annual_Lamps)</f>
        <v>1008</v>
      </c>
      <c r="J49" s="9">
        <f t="shared" si="2"/>
        <v>504</v>
      </c>
      <c r="K49" s="9">
        <f t="shared" ca="1" si="3"/>
        <v>0</v>
      </c>
      <c r="L49" s="101"/>
      <c r="M49" s="9">
        <f t="shared" si="7"/>
        <v>42</v>
      </c>
      <c r="N49" s="9">
        <f t="shared" si="4"/>
        <v>0</v>
      </c>
      <c r="O49" s="9">
        <f t="shared" si="5"/>
        <v>42</v>
      </c>
      <c r="Q49" s="6"/>
    </row>
    <row r="50" spans="1:17" x14ac:dyDescent="0.2">
      <c r="A50" s="79" t="str">
        <f t="shared" si="6"/>
        <v xml:space="preserve">  D12900MH</v>
      </c>
      <c r="B50" s="324" t="s">
        <v>27</v>
      </c>
      <c r="C50" s="325">
        <v>12900</v>
      </c>
      <c r="D50" s="325" t="s">
        <v>33</v>
      </c>
      <c r="E50" s="325">
        <v>64</v>
      </c>
      <c r="F50" s="325">
        <v>180</v>
      </c>
      <c r="G50" s="325" t="s">
        <v>28</v>
      </c>
      <c r="H50" s="325" t="s">
        <v>26</v>
      </c>
      <c r="I50" s="9">
        <f t="shared" si="8"/>
        <v>6276</v>
      </c>
      <c r="J50" s="9">
        <f t="shared" si="2"/>
        <v>6276</v>
      </c>
      <c r="K50" s="9">
        <f t="shared" ca="1" si="3"/>
        <v>0</v>
      </c>
      <c r="L50" s="101"/>
      <c r="M50" s="9">
        <f t="shared" si="7"/>
        <v>0</v>
      </c>
      <c r="N50" s="9">
        <f t="shared" si="4"/>
        <v>523</v>
      </c>
      <c r="O50" s="9">
        <f t="shared" si="5"/>
        <v>523</v>
      </c>
      <c r="Q50" s="6"/>
    </row>
    <row r="51" spans="1:17" x14ac:dyDescent="0.2">
      <c r="A51" s="79" t="str">
        <f t="shared" si="6"/>
        <v xml:space="preserve">  E12900MH</v>
      </c>
      <c r="B51" s="324" t="s">
        <v>29</v>
      </c>
      <c r="C51" s="325">
        <v>12900</v>
      </c>
      <c r="D51" s="325" t="s">
        <v>33</v>
      </c>
      <c r="E51" s="325">
        <v>64</v>
      </c>
      <c r="F51" s="325">
        <v>180</v>
      </c>
      <c r="G51" s="325" t="s">
        <v>28</v>
      </c>
      <c r="H51" s="325" t="s">
        <v>26</v>
      </c>
      <c r="I51" s="9">
        <f t="shared" si="8"/>
        <v>888</v>
      </c>
      <c r="J51" s="9">
        <f t="shared" si="2"/>
        <v>444</v>
      </c>
      <c r="K51" s="9">
        <f t="shared" ca="1" si="3"/>
        <v>0</v>
      </c>
      <c r="L51" s="101"/>
      <c r="M51" s="9">
        <f t="shared" si="7"/>
        <v>0</v>
      </c>
      <c r="N51" s="9">
        <f t="shared" si="4"/>
        <v>37</v>
      </c>
      <c r="O51" s="9">
        <f t="shared" si="5"/>
        <v>37</v>
      </c>
      <c r="Q51" s="6"/>
    </row>
    <row r="52" spans="1:17" x14ac:dyDescent="0.2">
      <c r="A52" s="79" t="str">
        <f t="shared" si="6"/>
        <v xml:space="preserve">  A19475MH</v>
      </c>
      <c r="B52" s="324" t="s">
        <v>21</v>
      </c>
      <c r="C52" s="325">
        <v>19475</v>
      </c>
      <c r="D52" s="325" t="s">
        <v>33</v>
      </c>
      <c r="E52" s="325">
        <v>40</v>
      </c>
      <c r="F52" s="325">
        <v>100</v>
      </c>
      <c r="G52" s="325" t="s">
        <v>23</v>
      </c>
      <c r="H52" s="325" t="s">
        <v>24</v>
      </c>
      <c r="I52" s="9">
        <f t="shared" si="8"/>
        <v>132</v>
      </c>
      <c r="J52" s="9">
        <f t="shared" si="2"/>
        <v>132</v>
      </c>
      <c r="K52" s="9">
        <f t="shared" ca="1" si="3"/>
        <v>0</v>
      </c>
      <c r="L52" s="101"/>
      <c r="M52" s="9">
        <f t="shared" si="7"/>
        <v>11</v>
      </c>
      <c r="N52" s="9">
        <f t="shared" si="4"/>
        <v>0</v>
      </c>
      <c r="O52" s="9">
        <f t="shared" si="5"/>
        <v>11</v>
      </c>
      <c r="Q52" s="6"/>
    </row>
    <row r="53" spans="1:17" x14ac:dyDescent="0.2">
      <c r="A53" s="79" t="str">
        <f t="shared" si="6"/>
        <v xml:space="preserve">  D19475MH</v>
      </c>
      <c r="B53" s="324" t="s">
        <v>27</v>
      </c>
      <c r="C53" s="325">
        <v>19475</v>
      </c>
      <c r="D53" s="325" t="s">
        <v>33</v>
      </c>
      <c r="E53" s="325">
        <v>40</v>
      </c>
      <c r="F53" s="325">
        <v>100</v>
      </c>
      <c r="G53" s="325" t="s">
        <v>28</v>
      </c>
      <c r="H53" s="325" t="s">
        <v>26</v>
      </c>
      <c r="I53" s="9">
        <f t="shared" si="8"/>
        <v>3456</v>
      </c>
      <c r="J53" s="9">
        <f t="shared" si="2"/>
        <v>3456</v>
      </c>
      <c r="K53" s="9">
        <f t="shared" ca="1" si="3"/>
        <v>0</v>
      </c>
      <c r="L53" s="101"/>
      <c r="M53" s="9">
        <f t="shared" si="7"/>
        <v>0</v>
      </c>
      <c r="N53" s="9">
        <f t="shared" si="4"/>
        <v>288</v>
      </c>
      <c r="O53" s="9">
        <f t="shared" si="5"/>
        <v>288</v>
      </c>
      <c r="Q53" s="6"/>
    </row>
    <row r="54" spans="1:17" x14ac:dyDescent="0.2">
      <c r="A54" s="79" t="str">
        <f t="shared" si="6"/>
        <v xml:space="preserve">  E19475MH</v>
      </c>
      <c r="B54" s="324" t="s">
        <v>29</v>
      </c>
      <c r="C54" s="325">
        <v>19475</v>
      </c>
      <c r="D54" s="325" t="s">
        <v>33</v>
      </c>
      <c r="E54" s="325">
        <v>40</v>
      </c>
      <c r="F54" s="325">
        <v>100</v>
      </c>
      <c r="G54" s="325" t="s">
        <v>28</v>
      </c>
      <c r="H54" s="325" t="s">
        <v>26</v>
      </c>
      <c r="I54" s="9">
        <f t="shared" si="8"/>
        <v>1152</v>
      </c>
      <c r="J54" s="9">
        <f t="shared" si="2"/>
        <v>576</v>
      </c>
      <c r="K54" s="9">
        <f t="shared" ca="1" si="3"/>
        <v>0</v>
      </c>
      <c r="L54" s="101"/>
      <c r="M54" s="9">
        <f t="shared" si="7"/>
        <v>0</v>
      </c>
      <c r="N54" s="9">
        <f t="shared" si="4"/>
        <v>48</v>
      </c>
      <c r="O54" s="9">
        <f t="shared" si="5"/>
        <v>48</v>
      </c>
      <c r="Q54" s="6"/>
    </row>
    <row r="55" spans="1:17" x14ac:dyDescent="0.2">
      <c r="A55" s="79" t="str">
        <f t="shared" si="6"/>
        <v xml:space="preserve">  A32200MH</v>
      </c>
      <c r="B55" s="324" t="s">
        <v>21</v>
      </c>
      <c r="C55" s="325">
        <v>32200</v>
      </c>
      <c r="D55" s="325" t="s">
        <v>33</v>
      </c>
      <c r="E55" s="325">
        <v>40</v>
      </c>
      <c r="F55" s="325">
        <v>100</v>
      </c>
      <c r="G55" s="325" t="s">
        <v>28</v>
      </c>
      <c r="H55" s="325" t="s">
        <v>26</v>
      </c>
      <c r="I55" s="9">
        <f t="shared" si="8"/>
        <v>1212</v>
      </c>
      <c r="J55" s="9">
        <f t="shared" si="2"/>
        <v>624</v>
      </c>
      <c r="K55" s="9">
        <f t="shared" ca="1" si="3"/>
        <v>0</v>
      </c>
      <c r="L55" s="101"/>
      <c r="M55" s="9">
        <f t="shared" si="7"/>
        <v>0</v>
      </c>
      <c r="N55" s="9">
        <f t="shared" si="4"/>
        <v>52</v>
      </c>
      <c r="O55" s="9">
        <f t="shared" si="5"/>
        <v>52</v>
      </c>
      <c r="Q55" s="6"/>
    </row>
    <row r="56" spans="1:17" x14ac:dyDescent="0.2">
      <c r="A56" s="79" t="str">
        <f t="shared" si="6"/>
        <v xml:space="preserve">  D32200MH</v>
      </c>
      <c r="B56" s="324" t="s">
        <v>27</v>
      </c>
      <c r="C56" s="325">
        <v>32200</v>
      </c>
      <c r="D56" s="321" t="s">
        <v>33</v>
      </c>
      <c r="E56" s="321">
        <v>70</v>
      </c>
      <c r="F56" s="321">
        <v>175</v>
      </c>
      <c r="G56" s="321" t="s">
        <v>23</v>
      </c>
      <c r="H56" s="321" t="s">
        <v>24</v>
      </c>
      <c r="I56" s="9">
        <f t="shared" si="8"/>
        <v>444</v>
      </c>
      <c r="J56" s="9">
        <f t="shared" si="2"/>
        <v>444</v>
      </c>
      <c r="K56" s="9">
        <f t="shared" ca="1" si="3"/>
        <v>0</v>
      </c>
      <c r="L56" s="101"/>
      <c r="M56" s="9">
        <f t="shared" si="7"/>
        <v>37</v>
      </c>
      <c r="N56" s="9">
        <f t="shared" si="4"/>
        <v>0</v>
      </c>
      <c r="O56" s="9">
        <f t="shared" si="5"/>
        <v>37</v>
      </c>
      <c r="Q56" s="6"/>
    </row>
    <row r="57" spans="1:17" x14ac:dyDescent="0.2">
      <c r="A57" s="79" t="str">
        <f t="shared" si="6"/>
        <v xml:space="preserve">  E32200MH</v>
      </c>
      <c r="B57" s="324" t="s">
        <v>29</v>
      </c>
      <c r="C57" s="325">
        <v>32200</v>
      </c>
      <c r="D57" s="325" t="s">
        <v>33</v>
      </c>
      <c r="E57" s="325">
        <v>70</v>
      </c>
      <c r="F57" s="325">
        <v>175</v>
      </c>
      <c r="G57" s="325" t="s">
        <v>28</v>
      </c>
      <c r="H57" s="325" t="s">
        <v>26</v>
      </c>
      <c r="I57" s="9">
        <f t="shared" si="8"/>
        <v>552</v>
      </c>
      <c r="J57" s="9">
        <f t="shared" si="2"/>
        <v>276</v>
      </c>
      <c r="K57" s="9">
        <f t="shared" ca="1" si="3"/>
        <v>0</v>
      </c>
      <c r="L57" s="101"/>
      <c r="M57" s="9">
        <f t="shared" si="7"/>
        <v>0</v>
      </c>
      <c r="N57" s="9">
        <f t="shared" si="4"/>
        <v>23</v>
      </c>
      <c r="O57" s="9">
        <f t="shared" si="5"/>
        <v>23</v>
      </c>
      <c r="Q57" s="6"/>
    </row>
    <row r="58" spans="1:17" x14ac:dyDescent="0.2">
      <c r="A58" s="79" t="str">
        <f t="shared" si="6"/>
        <v xml:space="preserve">  A4200MV</v>
      </c>
      <c r="B58" s="324" t="s">
        <v>21</v>
      </c>
      <c r="C58" s="325">
        <v>4200</v>
      </c>
      <c r="D58" s="325" t="s">
        <v>34</v>
      </c>
      <c r="E58" s="325">
        <v>70</v>
      </c>
      <c r="F58" s="325">
        <v>175</v>
      </c>
      <c r="G58" s="325" t="s">
        <v>28</v>
      </c>
      <c r="H58" s="325" t="s">
        <v>26</v>
      </c>
      <c r="I58" s="9">
        <f t="shared" si="8"/>
        <v>1740</v>
      </c>
      <c r="J58" s="9">
        <f t="shared" si="2"/>
        <v>1740</v>
      </c>
      <c r="K58" s="9">
        <f t="shared" ca="1" si="3"/>
        <v>0</v>
      </c>
      <c r="L58" s="101"/>
      <c r="M58" s="9">
        <f t="shared" si="7"/>
        <v>0</v>
      </c>
      <c r="N58" s="9">
        <f t="shared" si="4"/>
        <v>145</v>
      </c>
      <c r="O58" s="9">
        <f t="shared" si="5"/>
        <v>145</v>
      </c>
      <c r="Q58" s="6"/>
    </row>
    <row r="59" spans="1:17" x14ac:dyDescent="0.2">
      <c r="A59" s="79" t="str">
        <f t="shared" si="6"/>
        <v xml:space="preserve">  B4200MV</v>
      </c>
      <c r="B59" s="324" t="s">
        <v>25</v>
      </c>
      <c r="C59" s="325">
        <v>4200</v>
      </c>
      <c r="D59" s="325" t="s">
        <v>34</v>
      </c>
      <c r="E59" s="325">
        <v>96</v>
      </c>
      <c r="F59" s="325">
        <v>250</v>
      </c>
      <c r="G59" s="325" t="s">
        <v>23</v>
      </c>
      <c r="H59" s="325" t="s">
        <v>24</v>
      </c>
      <c r="I59" s="9">
        <f t="shared" si="8"/>
        <v>12</v>
      </c>
      <c r="J59" s="9">
        <f t="shared" si="2"/>
        <v>12</v>
      </c>
      <c r="K59" s="9">
        <f t="shared" ca="1" si="3"/>
        <v>0</v>
      </c>
      <c r="L59" s="101"/>
      <c r="M59" s="9">
        <f t="shared" si="7"/>
        <v>1</v>
      </c>
      <c r="N59" s="9">
        <f t="shared" si="4"/>
        <v>0</v>
      </c>
      <c r="O59" s="9">
        <f t="shared" si="5"/>
        <v>1</v>
      </c>
      <c r="Q59" s="6"/>
    </row>
    <row r="60" spans="1:17" x14ac:dyDescent="0.2">
      <c r="A60" s="79" t="str">
        <f t="shared" si="6"/>
        <v xml:space="preserve">  D4200MV</v>
      </c>
      <c r="B60" s="324" t="s">
        <v>27</v>
      </c>
      <c r="C60" s="325">
        <v>4200</v>
      </c>
      <c r="D60" s="321" t="s">
        <v>34</v>
      </c>
      <c r="E60" s="321">
        <v>96</v>
      </c>
      <c r="F60" s="321">
        <v>250</v>
      </c>
      <c r="G60" s="321" t="s">
        <v>28</v>
      </c>
      <c r="H60" s="321" t="s">
        <v>26</v>
      </c>
      <c r="I60" s="9">
        <f t="shared" si="8"/>
        <v>8724</v>
      </c>
      <c r="J60" s="9">
        <f t="shared" si="2"/>
        <v>8724</v>
      </c>
      <c r="K60" s="9">
        <f t="shared" ca="1" si="3"/>
        <v>0</v>
      </c>
      <c r="L60" s="101"/>
      <c r="M60" s="9">
        <f t="shared" si="7"/>
        <v>0</v>
      </c>
      <c r="N60" s="9">
        <f t="shared" si="4"/>
        <v>727</v>
      </c>
      <c r="O60" s="9">
        <f t="shared" si="5"/>
        <v>727</v>
      </c>
      <c r="Q60" s="6"/>
    </row>
    <row r="61" spans="1:17" x14ac:dyDescent="0.2">
      <c r="A61" s="79" t="str">
        <f t="shared" si="6"/>
        <v xml:space="preserve">  A7800MV</v>
      </c>
      <c r="B61" s="324" t="s">
        <v>21</v>
      </c>
      <c r="C61" s="325">
        <v>7800</v>
      </c>
      <c r="D61" s="325" t="s">
        <v>34</v>
      </c>
      <c r="E61" s="325">
        <v>95.66101694915254</v>
      </c>
      <c r="F61" s="325">
        <v>250</v>
      </c>
      <c r="G61" s="325" t="s">
        <v>28</v>
      </c>
      <c r="H61" s="325" t="s">
        <v>26</v>
      </c>
      <c r="I61" s="9">
        <f t="shared" si="8"/>
        <v>396</v>
      </c>
      <c r="J61" s="9">
        <f t="shared" si="2"/>
        <v>396</v>
      </c>
      <c r="K61" s="9">
        <f t="shared" ca="1" si="3"/>
        <v>0</v>
      </c>
      <c r="L61" s="101"/>
      <c r="M61" s="9">
        <f t="shared" si="7"/>
        <v>0</v>
      </c>
      <c r="N61" s="9">
        <f t="shared" si="4"/>
        <v>33</v>
      </c>
      <c r="O61" s="9">
        <f t="shared" si="5"/>
        <v>33</v>
      </c>
      <c r="Q61" s="6"/>
    </row>
    <row r="62" spans="1:17" x14ac:dyDescent="0.2">
      <c r="A62" s="79" t="str">
        <f t="shared" si="6"/>
        <v xml:space="preserve">  D7800MV</v>
      </c>
      <c r="B62" s="324" t="s">
        <v>27</v>
      </c>
      <c r="C62" s="325">
        <v>7800</v>
      </c>
      <c r="D62" s="325" t="s">
        <v>34</v>
      </c>
      <c r="E62" s="325">
        <v>159</v>
      </c>
      <c r="F62" s="325">
        <v>400</v>
      </c>
      <c r="G62" s="325" t="s">
        <v>23</v>
      </c>
      <c r="H62" s="325" t="s">
        <v>24</v>
      </c>
      <c r="I62" s="9">
        <f t="shared" si="8"/>
        <v>360</v>
      </c>
      <c r="J62" s="9">
        <f t="shared" si="2"/>
        <v>360</v>
      </c>
      <c r="K62" s="9">
        <f t="shared" ca="1" si="3"/>
        <v>0</v>
      </c>
      <c r="L62" s="101"/>
      <c r="M62" s="9">
        <f t="shared" si="7"/>
        <v>30</v>
      </c>
      <c r="N62" s="9">
        <f t="shared" si="4"/>
        <v>0</v>
      </c>
      <c r="O62" s="9">
        <f t="shared" si="5"/>
        <v>30</v>
      </c>
      <c r="Q62" s="6"/>
    </row>
    <row r="63" spans="1:17" x14ac:dyDescent="0.2">
      <c r="A63" s="79" t="str">
        <f t="shared" si="6"/>
        <v xml:space="preserve">  A22600MV</v>
      </c>
      <c r="B63" s="324" t="s">
        <v>21</v>
      </c>
      <c r="C63" s="325">
        <v>22600</v>
      </c>
      <c r="D63" s="321" t="s">
        <v>34</v>
      </c>
      <c r="E63" s="321">
        <v>159</v>
      </c>
      <c r="F63" s="321">
        <v>400</v>
      </c>
      <c r="G63" s="321" t="s">
        <v>28</v>
      </c>
      <c r="H63" s="321" t="s">
        <v>26</v>
      </c>
      <c r="I63" s="9">
        <f t="shared" si="8"/>
        <v>408</v>
      </c>
      <c r="J63" s="9">
        <f t="shared" si="2"/>
        <v>408</v>
      </c>
      <c r="K63" s="9">
        <f t="shared" ca="1" si="3"/>
        <v>0</v>
      </c>
      <c r="L63" s="101"/>
      <c r="M63" s="9">
        <f t="shared" si="7"/>
        <v>0</v>
      </c>
      <c r="N63" s="9">
        <f t="shared" si="4"/>
        <v>34</v>
      </c>
      <c r="O63" s="9">
        <f t="shared" si="5"/>
        <v>34</v>
      </c>
      <c r="Q63" s="6"/>
    </row>
    <row r="64" spans="1:17" x14ac:dyDescent="0.2">
      <c r="A64" s="79" t="str">
        <f t="shared" si="6"/>
        <v xml:space="preserve">  D22600MV</v>
      </c>
      <c r="B64" s="324" t="s">
        <v>27</v>
      </c>
      <c r="C64" s="325">
        <v>22600</v>
      </c>
      <c r="D64" s="325" t="s">
        <v>34</v>
      </c>
      <c r="E64" s="325">
        <v>159</v>
      </c>
      <c r="F64" s="325">
        <v>400</v>
      </c>
      <c r="G64" s="325" t="s">
        <v>28</v>
      </c>
      <c r="H64" s="326" t="s">
        <v>26</v>
      </c>
      <c r="I64" s="9">
        <f t="shared" si="8"/>
        <v>24</v>
      </c>
      <c r="J64" s="9">
        <f t="shared" si="2"/>
        <v>24</v>
      </c>
      <c r="K64" s="9">
        <f t="shared" ca="1" si="3"/>
        <v>0</v>
      </c>
      <c r="L64" s="101"/>
      <c r="M64" s="9">
        <f t="shared" si="7"/>
        <v>0</v>
      </c>
      <c r="N64" s="9">
        <f t="shared" si="4"/>
        <v>2</v>
      </c>
      <c r="O64" s="9">
        <f t="shared" si="5"/>
        <v>2</v>
      </c>
      <c r="Q64" s="6"/>
    </row>
    <row r="65" spans="1:15" x14ac:dyDescent="0.2">
      <c r="A65" s="79"/>
      <c r="B65" s="12"/>
      <c r="C65" s="13"/>
      <c r="D65" s="13"/>
      <c r="E65" s="13"/>
      <c r="F65" s="13"/>
      <c r="G65" s="13"/>
      <c r="H65" s="13"/>
      <c r="I65" s="14"/>
      <c r="J65" s="15"/>
      <c r="K65" s="15"/>
      <c r="M65" s="2" t="s">
        <v>35</v>
      </c>
      <c r="N65" s="2" t="s">
        <v>36</v>
      </c>
      <c r="O65" s="2" t="s">
        <v>37</v>
      </c>
    </row>
    <row r="66" spans="1:15" x14ac:dyDescent="0.2">
      <c r="A66" s="79"/>
      <c r="B66" s="17" t="s">
        <v>38</v>
      </c>
      <c r="C66" s="18"/>
      <c r="D66" s="18"/>
      <c r="E66" s="18"/>
      <c r="F66" s="18"/>
      <c r="G66" s="18"/>
      <c r="H66" s="18"/>
      <c r="I66" s="11">
        <f>SUM(I10:I64)</f>
        <v>5987640</v>
      </c>
      <c r="J66" s="11">
        <f>SUM(J10:J64)</f>
        <v>5926272</v>
      </c>
      <c r="K66" s="11">
        <f ca="1">SUM(K10:K64)</f>
        <v>1536</v>
      </c>
      <c r="M66" s="11">
        <f>SUM(M10:M64)</f>
        <v>280535</v>
      </c>
      <c r="N66" s="11">
        <f>SUM(N10:N64)</f>
        <v>213321</v>
      </c>
      <c r="O66" s="11">
        <f>SUM(O10:O64)</f>
        <v>493856</v>
      </c>
    </row>
    <row r="67" spans="1:15" x14ac:dyDescent="0.2">
      <c r="B67" s="106"/>
      <c r="I67" s="26"/>
      <c r="J67" s="26"/>
      <c r="M67" s="86">
        <f>+M66/$O$66</f>
        <v>0.56805020086826929</v>
      </c>
      <c r="N67" s="86">
        <f>+N66/$O$66</f>
        <v>0.43194979913173071</v>
      </c>
      <c r="O67" s="86">
        <f>+M67+N67</f>
        <v>1</v>
      </c>
    </row>
    <row r="70" spans="1:15" x14ac:dyDescent="0.2">
      <c r="J70" s="7"/>
    </row>
    <row r="72" spans="1:15" x14ac:dyDescent="0.2">
      <c r="I72" s="276"/>
    </row>
    <row r="73" spans="1:15" x14ac:dyDescent="0.2">
      <c r="H73" s="79"/>
    </row>
    <row r="74" spans="1:15" x14ac:dyDescent="0.2">
      <c r="H74" s="79"/>
    </row>
    <row r="75" spans="1:15" x14ac:dyDescent="0.2">
      <c r="H75" s="79"/>
    </row>
    <row r="76" spans="1:15" x14ac:dyDescent="0.2">
      <c r="H76" s="79"/>
    </row>
    <row r="77" spans="1:15" x14ac:dyDescent="0.2">
      <c r="H77" s="79"/>
    </row>
    <row r="78" spans="1:15" x14ac:dyDescent="0.2">
      <c r="H78" s="79"/>
      <c r="I78" s="7"/>
    </row>
    <row r="79" spans="1:15" x14ac:dyDescent="0.2">
      <c r="H79" s="79"/>
    </row>
  </sheetData>
  <mergeCells count="3">
    <mergeCell ref="M7:O7"/>
    <mergeCell ref="C7:D7"/>
    <mergeCell ref="I7:K7"/>
  </mergeCells>
  <phoneticPr fontId="13" type="noConversion"/>
  <pageMargins left="1" right="1" top="1" bottom="1" header="0.5" footer="0.5"/>
  <pageSetup scale="51" fitToHeight="0" orientation="portrait" r:id="rId1"/>
  <headerFooter alignWithMargins="0">
    <oddHeader xml:space="preserve">&amp;RWP JRD (Street Light 2023)
Page &amp;P of &amp;N </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149"/>
  <sheetViews>
    <sheetView topLeftCell="V105" zoomScaleNormal="100" workbookViewId="0">
      <selection activeCell="B138" sqref="B138"/>
    </sheetView>
  </sheetViews>
  <sheetFormatPr defaultRowHeight="12.75" x14ac:dyDescent="0.2"/>
  <cols>
    <col min="1" max="1" width="6.42578125" customWidth="1"/>
    <col min="3" max="3" width="12.28515625" customWidth="1"/>
    <col min="4" max="4" width="68" customWidth="1"/>
    <col min="5" max="5" width="13.85546875" bestFit="1" customWidth="1"/>
    <col min="6" max="6" width="5.42578125" bestFit="1" customWidth="1"/>
    <col min="7" max="7" width="5.42578125" customWidth="1"/>
    <col min="8" max="8" width="7.85546875" bestFit="1" customWidth="1"/>
    <col min="9" max="9" width="5.140625" bestFit="1" customWidth="1"/>
    <col min="10" max="10" width="8.140625" bestFit="1" customWidth="1"/>
    <col min="11" max="11" width="8" customWidth="1"/>
    <col min="12" max="12" width="7.85546875" customWidth="1"/>
    <col min="13" max="13" width="14.42578125" customWidth="1"/>
    <col min="14" max="14" width="19.42578125" style="93" customWidth="1"/>
    <col min="15" max="15" width="20.42578125" customWidth="1"/>
    <col min="16" max="16" width="13.5703125" customWidth="1"/>
    <col min="17" max="17" width="14.85546875" bestFit="1" customWidth="1"/>
    <col min="18" max="18" width="14.140625" bestFit="1" customWidth="1"/>
    <col min="19" max="19" width="14.7109375" bestFit="1" customWidth="1"/>
    <col min="20" max="21" width="14.85546875" bestFit="1" customWidth="1"/>
    <col min="22" max="22" width="20.140625" style="88" customWidth="1"/>
    <col min="23" max="23" width="14.5703125" customWidth="1"/>
    <col min="25" max="25" width="9.85546875" bestFit="1" customWidth="1"/>
    <col min="26" max="26" width="6.85546875" bestFit="1" customWidth="1"/>
    <col min="27" max="27" width="15.140625" customWidth="1"/>
    <col min="28" max="28" width="27.140625" customWidth="1"/>
    <col min="29" max="29" width="8.42578125" bestFit="1" customWidth="1"/>
    <col min="30" max="30" width="11.28515625" bestFit="1" customWidth="1"/>
    <col min="32" max="32" width="12.5703125" bestFit="1" customWidth="1"/>
  </cols>
  <sheetData>
    <row r="1" spans="1:35" ht="15.75" customHeight="1" x14ac:dyDescent="0.2">
      <c r="A1" s="314" t="str">
        <f>'Poles &amp; Lamp Count'!B1</f>
        <v>2024 RATE CASE</v>
      </c>
      <c r="B1" s="314"/>
      <c r="C1" s="314"/>
      <c r="D1" s="314"/>
      <c r="E1" s="314"/>
      <c r="F1" s="314"/>
      <c r="G1" s="314"/>
      <c r="H1" s="314"/>
      <c r="I1" s="314"/>
      <c r="J1" s="314"/>
      <c r="K1" s="314"/>
      <c r="L1" s="314"/>
      <c r="M1" s="314"/>
      <c r="N1" s="281"/>
      <c r="O1" s="314" t="str">
        <f>A1</f>
        <v>2024 RATE CASE</v>
      </c>
      <c r="P1" s="314"/>
      <c r="Q1" s="314"/>
      <c r="R1" s="314"/>
      <c r="S1" s="314"/>
      <c r="T1" s="314"/>
      <c r="U1" s="314"/>
      <c r="V1" s="278"/>
      <c r="W1" s="314" t="str">
        <f>O1</f>
        <v>2024 RATE CASE</v>
      </c>
      <c r="X1" s="314"/>
      <c r="Y1" s="314"/>
      <c r="Z1" s="314"/>
      <c r="AA1" s="314"/>
      <c r="AB1" s="314"/>
      <c r="AC1" s="314"/>
      <c r="AD1" s="314"/>
    </row>
    <row r="2" spans="1:35" ht="15.75" customHeight="1" x14ac:dyDescent="0.2">
      <c r="A2" s="314" t="str">
        <f>'Poles &amp; Lamp Count'!B2</f>
        <v>CENTERPOINT ENERGY HOUSTON ELECTRIC, LLC</v>
      </c>
      <c r="B2" s="314"/>
      <c r="C2" s="314"/>
      <c r="D2" s="314"/>
      <c r="E2" s="314"/>
      <c r="F2" s="314"/>
      <c r="G2" s="314"/>
      <c r="H2" s="314"/>
      <c r="I2" s="314"/>
      <c r="J2" s="314"/>
      <c r="K2" s="314"/>
      <c r="L2" s="314"/>
      <c r="M2" s="314"/>
      <c r="N2" s="281"/>
      <c r="O2" s="314" t="str">
        <f t="shared" ref="O2:O5" si="0">A2</f>
        <v>CENTERPOINT ENERGY HOUSTON ELECTRIC, LLC</v>
      </c>
      <c r="P2" s="314"/>
      <c r="Q2" s="314"/>
      <c r="R2" s="314"/>
      <c r="S2" s="314"/>
      <c r="T2" s="314"/>
      <c r="U2" s="314"/>
      <c r="V2" s="278"/>
      <c r="W2" s="314" t="str">
        <f t="shared" ref="W2:W5" si="1">O2</f>
        <v>CENTERPOINT ENERGY HOUSTON ELECTRIC, LLC</v>
      </c>
      <c r="X2" s="314"/>
      <c r="Y2" s="314"/>
      <c r="Z2" s="314"/>
      <c r="AA2" s="314"/>
      <c r="AB2" s="314"/>
      <c r="AC2" s="314"/>
      <c r="AD2" s="314"/>
    </row>
    <row r="3" spans="1:35" ht="15.75" customHeight="1" x14ac:dyDescent="0.2">
      <c r="A3" s="316" t="s">
        <v>39</v>
      </c>
      <c r="B3" s="315"/>
      <c r="C3" s="315"/>
      <c r="D3" s="315"/>
      <c r="E3" s="315"/>
      <c r="F3" s="315"/>
      <c r="G3" s="315"/>
      <c r="H3" s="315"/>
      <c r="I3" s="315"/>
      <c r="J3" s="315"/>
      <c r="K3" s="315"/>
      <c r="L3" s="315"/>
      <c r="M3" s="315"/>
      <c r="N3" s="281"/>
      <c r="O3" s="314" t="str">
        <f t="shared" si="0"/>
        <v>SLS LAMP REPORT SEPT 2024</v>
      </c>
      <c r="P3" s="314"/>
      <c r="Q3" s="314"/>
      <c r="R3" s="314"/>
      <c r="S3" s="314"/>
      <c r="T3" s="314"/>
      <c r="U3" s="314"/>
      <c r="V3" s="278"/>
      <c r="W3" s="314" t="str">
        <f t="shared" si="1"/>
        <v>SLS LAMP REPORT SEPT 2024</v>
      </c>
      <c r="X3" s="314"/>
      <c r="Y3" s="314"/>
      <c r="Z3" s="314"/>
      <c r="AA3" s="314"/>
      <c r="AB3" s="314"/>
      <c r="AC3" s="314"/>
      <c r="AD3" s="314"/>
    </row>
    <row r="4" spans="1:35" ht="15.75" customHeight="1" x14ac:dyDescent="0.2">
      <c r="A4" s="314" t="str">
        <f>'Poles &amp; Lamp Count'!B4</f>
        <v>TEST YEAR ENDING 12/31/2023</v>
      </c>
      <c r="B4" s="314"/>
      <c r="C4" s="314"/>
      <c r="D4" s="314"/>
      <c r="E4" s="314"/>
      <c r="F4" s="314"/>
      <c r="G4" s="314"/>
      <c r="H4" s="314"/>
      <c r="I4" s="314"/>
      <c r="J4" s="314"/>
      <c r="K4" s="314"/>
      <c r="L4" s="314"/>
      <c r="M4" s="314"/>
      <c r="N4" s="281"/>
      <c r="O4" s="314" t="str">
        <f t="shared" si="0"/>
        <v>TEST YEAR ENDING 12/31/2023</v>
      </c>
      <c r="P4" s="314"/>
      <c r="Q4" s="314"/>
      <c r="R4" s="314"/>
      <c r="S4" s="314"/>
      <c r="T4" s="314"/>
      <c r="U4" s="314"/>
      <c r="V4" s="277"/>
      <c r="W4" s="314" t="str">
        <f t="shared" si="1"/>
        <v>TEST YEAR ENDING 12/31/2023</v>
      </c>
      <c r="X4" s="314"/>
      <c r="Y4" s="314"/>
      <c r="Z4" s="314"/>
      <c r="AA4" s="314"/>
      <c r="AB4" s="314"/>
      <c r="AC4" s="314"/>
      <c r="AD4" s="314"/>
    </row>
    <row r="5" spans="1:35" ht="15.75" customHeight="1" x14ac:dyDescent="0.2">
      <c r="A5" s="315" t="str">
        <f>'Poles &amp; Lamp Count'!B5</f>
        <v>SPONSOR: J. DURLAND</v>
      </c>
      <c r="B5" s="315"/>
      <c r="C5" s="315"/>
      <c r="D5" s="315"/>
      <c r="E5" s="315"/>
      <c r="F5" s="315"/>
      <c r="G5" s="315"/>
      <c r="H5" s="315"/>
      <c r="I5" s="315"/>
      <c r="J5" s="315"/>
      <c r="K5" s="315"/>
      <c r="L5" s="315"/>
      <c r="M5" s="315"/>
      <c r="N5" s="281"/>
      <c r="O5" s="314" t="str">
        <f t="shared" si="0"/>
        <v>SPONSOR: J. DURLAND</v>
      </c>
      <c r="P5" s="315"/>
      <c r="Q5" s="315"/>
      <c r="R5" s="315"/>
      <c r="S5" s="315"/>
      <c r="T5" s="315"/>
      <c r="U5" s="315"/>
      <c r="V5" s="282"/>
      <c r="W5" s="314" t="str">
        <f t="shared" si="1"/>
        <v>SPONSOR: J. DURLAND</v>
      </c>
      <c r="X5" s="314"/>
      <c r="Y5" s="314"/>
      <c r="Z5" s="314"/>
      <c r="AA5" s="314"/>
      <c r="AB5" s="314"/>
      <c r="AC5" s="314"/>
      <c r="AD5" s="314"/>
    </row>
    <row r="6" spans="1:35" x14ac:dyDescent="0.2">
      <c r="A6" s="695"/>
      <c r="B6" s="695"/>
      <c r="C6" s="695"/>
      <c r="D6" s="695"/>
      <c r="E6" s="695"/>
      <c r="F6" s="695"/>
      <c r="G6" s="695"/>
      <c r="H6" s="695"/>
      <c r="I6" s="695"/>
      <c r="J6" s="695"/>
      <c r="K6" s="695"/>
      <c r="L6" s="695"/>
      <c r="M6" s="695"/>
      <c r="N6" s="281"/>
      <c r="O6" s="693"/>
      <c r="P6" s="693"/>
      <c r="Q6" s="693"/>
      <c r="R6" s="693"/>
      <c r="S6" s="693"/>
      <c r="T6" s="693"/>
      <c r="U6" s="693"/>
      <c r="V6" s="282"/>
      <c r="W6" s="694"/>
      <c r="X6" s="694"/>
      <c r="Y6" s="694"/>
      <c r="Z6" s="694"/>
      <c r="AA6" s="694"/>
      <c r="AB6" s="694"/>
      <c r="AC6" s="694"/>
      <c r="AD6" s="694"/>
    </row>
    <row r="7" spans="1:35" ht="15.75" customHeight="1" x14ac:dyDescent="0.2">
      <c r="B7" s="280"/>
      <c r="C7" s="280"/>
      <c r="D7" s="280"/>
      <c r="E7" s="692" t="s">
        <v>40</v>
      </c>
      <c r="F7" s="692"/>
      <c r="G7" s="692"/>
      <c r="H7" s="692"/>
      <c r="I7" s="692"/>
      <c r="J7" s="692"/>
      <c r="K7" s="692"/>
      <c r="L7" s="692"/>
      <c r="M7" s="692"/>
      <c r="N7" s="281"/>
      <c r="O7" s="692" t="s">
        <v>40</v>
      </c>
      <c r="P7" s="692"/>
      <c r="Q7" s="692"/>
      <c r="R7" s="692"/>
      <c r="S7" s="692"/>
      <c r="T7" s="692"/>
      <c r="U7" s="692"/>
      <c r="V7" s="279"/>
      <c r="W7" s="692" t="s">
        <v>40</v>
      </c>
      <c r="X7" s="692"/>
      <c r="Y7" s="692"/>
      <c r="Z7" s="692"/>
      <c r="AA7" s="692"/>
      <c r="AB7" s="692"/>
      <c r="AC7" s="692"/>
      <c r="AD7" s="692"/>
    </row>
    <row r="8" spans="1:35" ht="27" customHeight="1" x14ac:dyDescent="0.2">
      <c r="B8" s="19" t="s">
        <v>41</v>
      </c>
      <c r="C8" s="19"/>
      <c r="D8" s="19"/>
      <c r="E8" s="689" t="s">
        <v>5</v>
      </c>
      <c r="F8" s="690"/>
      <c r="G8" s="21"/>
      <c r="H8" s="21"/>
      <c r="I8" s="21"/>
      <c r="J8" s="21"/>
      <c r="K8" s="21"/>
      <c r="L8" s="2" t="s">
        <v>42</v>
      </c>
      <c r="M8" s="85" t="s">
        <v>43</v>
      </c>
      <c r="O8" s="689" t="s">
        <v>5</v>
      </c>
      <c r="P8" s="690"/>
      <c r="Q8" s="696" t="s">
        <v>646</v>
      </c>
      <c r="R8" s="697"/>
      <c r="S8" s="698"/>
      <c r="T8" s="696" t="s">
        <v>647</v>
      </c>
      <c r="U8" s="698"/>
      <c r="W8" s="689" t="s">
        <v>5</v>
      </c>
      <c r="X8" s="690"/>
      <c r="Y8" s="2"/>
      <c r="Z8" s="2"/>
      <c r="AA8" s="2" t="s">
        <v>44</v>
      </c>
      <c r="AB8" s="2" t="s">
        <v>45</v>
      </c>
      <c r="AC8" s="2"/>
      <c r="AD8" s="2" t="s">
        <v>42</v>
      </c>
      <c r="AE8" s="92"/>
    </row>
    <row r="9" spans="1:35" x14ac:dyDescent="0.2">
      <c r="A9" s="265" t="s">
        <v>46</v>
      </c>
      <c r="B9" s="265" t="s">
        <v>47</v>
      </c>
      <c r="C9" s="265" t="s">
        <v>48</v>
      </c>
      <c r="D9" s="16" t="s">
        <v>49</v>
      </c>
      <c r="E9" s="23" t="s">
        <v>9</v>
      </c>
      <c r="F9" s="2" t="s">
        <v>10</v>
      </c>
      <c r="G9" s="24" t="s">
        <v>12</v>
      </c>
      <c r="H9" s="25" t="s">
        <v>13</v>
      </c>
      <c r="I9" s="25" t="s">
        <v>14</v>
      </c>
      <c r="J9" s="262" t="s">
        <v>50</v>
      </c>
      <c r="K9" s="262" t="s">
        <v>8</v>
      </c>
      <c r="L9" s="24" t="s">
        <v>51</v>
      </c>
      <c r="M9" s="2" t="s">
        <v>52</v>
      </c>
      <c r="O9" s="263" t="s">
        <v>9</v>
      </c>
      <c r="P9" s="3" t="s">
        <v>10</v>
      </c>
      <c r="Q9" s="2" t="s">
        <v>53</v>
      </c>
      <c r="R9" s="2" t="s">
        <v>23</v>
      </c>
      <c r="S9" s="2" t="s">
        <v>28</v>
      </c>
      <c r="T9" s="261" t="s">
        <v>23</v>
      </c>
      <c r="U9" s="24" t="s">
        <v>28</v>
      </c>
      <c r="W9" s="2" t="s">
        <v>9</v>
      </c>
      <c r="X9" s="2" t="s">
        <v>10</v>
      </c>
      <c r="Y9" s="24" t="s">
        <v>13</v>
      </c>
      <c r="Z9" s="24" t="s">
        <v>14</v>
      </c>
      <c r="AA9" s="24" t="s">
        <v>15</v>
      </c>
      <c r="AB9" s="24" t="s">
        <v>16</v>
      </c>
      <c r="AC9" s="24" t="s">
        <v>8</v>
      </c>
      <c r="AD9" s="4" t="s">
        <v>51</v>
      </c>
      <c r="AE9" s="4" t="s">
        <v>12</v>
      </c>
      <c r="AF9" s="80"/>
    </row>
    <row r="10" spans="1:35" x14ac:dyDescent="0.2">
      <c r="B10" s="10"/>
      <c r="D10" s="13"/>
      <c r="E10" s="319"/>
      <c r="F10" s="13"/>
      <c r="G10" s="13"/>
      <c r="H10" s="13"/>
      <c r="I10" s="13"/>
      <c r="J10" s="10"/>
      <c r="K10" s="10"/>
      <c r="L10" s="13"/>
      <c r="M10" s="13"/>
      <c r="N10" s="267"/>
      <c r="O10" s="268"/>
      <c r="P10" s="269"/>
      <c r="Q10" s="264"/>
      <c r="R10" s="264"/>
      <c r="S10" s="264"/>
      <c r="T10" s="264"/>
      <c r="U10" s="264"/>
      <c r="V10" s="270"/>
      <c r="W10" s="264"/>
      <c r="X10" s="264"/>
      <c r="Y10" s="264"/>
      <c r="Z10" s="264"/>
      <c r="AA10" s="271"/>
      <c r="AB10" s="264"/>
      <c r="AC10" s="264"/>
      <c r="AD10" s="264"/>
      <c r="AE10" s="264"/>
    </row>
    <row r="11" spans="1:35" x14ac:dyDescent="0.2">
      <c r="A11" s="320" t="s">
        <v>54</v>
      </c>
      <c r="B11" s="321"/>
      <c r="C11" s="320">
        <v>6000</v>
      </c>
      <c r="D11" s="320" t="s">
        <v>55</v>
      </c>
      <c r="E11" s="255">
        <f>C11</f>
        <v>6000</v>
      </c>
      <c r="F11" s="320" t="s">
        <v>22</v>
      </c>
      <c r="G11" s="320" t="s">
        <v>56</v>
      </c>
      <c r="H11" s="320" t="s">
        <v>23</v>
      </c>
      <c r="I11" s="320" t="s">
        <v>24</v>
      </c>
      <c r="J11" s="320" t="s">
        <v>57</v>
      </c>
      <c r="K11" s="320" t="s">
        <v>21</v>
      </c>
      <c r="L11" s="322"/>
      <c r="M11" s="323">
        <v>277</v>
      </c>
      <c r="N11" s="266" t="str">
        <f t="shared" ref="N11:N42" si="2">+K11&amp;E11&amp;F11</f>
        <v xml:space="preserve">  A6000HPS</v>
      </c>
      <c r="O11" s="10">
        <f t="shared" ref="O11:O42" si="3">+E11</f>
        <v>6000</v>
      </c>
      <c r="P11" s="10" t="str">
        <f t="shared" ref="P11:P42" si="4">+F11</f>
        <v>HPS</v>
      </c>
      <c r="Q11" t="str">
        <f t="shared" ref="Q11:Q42" si="5">IF(L11="BW",SUM(R11,S11),"  ")</f>
        <v xml:space="preserve">  </v>
      </c>
      <c r="R11" s="80">
        <f>IF($H11="OH",+$M11*12,"")</f>
        <v>3324</v>
      </c>
      <c r="S11" s="80" t="str">
        <f t="shared" ref="S11:S42" si="6">IF($H11="UG",+$M11*12,"")</f>
        <v/>
      </c>
      <c r="T11" s="80">
        <f t="shared" ref="T11:T42" si="7">IF($H11="OH",IF($J11=1,$R11,$R11/$J11),"")</f>
        <v>3324</v>
      </c>
      <c r="U11" s="80" t="str">
        <f t="shared" ref="U11:U42" si="8">IF($H11="UG",IF($J11=1,$S11,$S11/$J11),"")</f>
        <v/>
      </c>
      <c r="V11" s="266" t="str">
        <f>+AC11&amp;W11&amp;X11</f>
        <v xml:space="preserve">  A6000HPS</v>
      </c>
      <c r="W11" s="8">
        <f t="shared" ref="W11:W42" si="9">IF(O11&lt;&gt;O12,O11,"")</f>
        <v>6000</v>
      </c>
      <c r="X11" s="10" t="str">
        <f t="shared" ref="X11:X42" si="10">IF(W11&lt;&gt;"",P11,"")</f>
        <v>HPS</v>
      </c>
      <c r="Y11" s="10" t="str">
        <f t="shared" ref="Y11:Y42" si="11">IF(W11&lt;&gt;"",H11,"")</f>
        <v>OH</v>
      </c>
      <c r="Z11" s="10" t="str">
        <f t="shared" ref="Z11:Z42" si="12">IF(W11&lt;&gt;"",I11,"")</f>
        <v>W</v>
      </c>
      <c r="AA11" s="83">
        <f t="shared" ref="AA11:AA42" si="13">IF(W11&lt;&gt;"",IF(Y11="OH",SUMIF($N$11:$N$116,$V11,$R$11:$R$116),SUMIF($N$11:$N$116,$V11,$S$11:$S$116)),"")</f>
        <v>3324</v>
      </c>
      <c r="AB11" s="83">
        <f t="shared" ref="AB11:AB42" si="14">IF(X11&lt;&gt;"",IF(Y11="OH",SUMIF($N$11:$N$116,$V11,$T$11:$T$116),SUMIF($N$11:$N$116,$V11,$U$11:$U$116)),"")</f>
        <v>3324</v>
      </c>
      <c r="AC11" s="10" t="str">
        <f t="shared" ref="AC11:AC42" si="15">IF(W11&lt;&gt;"",K11,"")</f>
        <v xml:space="preserve">  A</v>
      </c>
      <c r="AD11" s="83">
        <f t="shared" ref="AD11:AD42" ca="1" si="16">IF(Z11&lt;&gt;"",SUMIF($N$11:$N$119,$V11,$Q$11:$Q$77),"")</f>
        <v>0</v>
      </c>
    </row>
    <row r="12" spans="1:35" x14ac:dyDescent="0.2">
      <c r="A12" s="320" t="s">
        <v>58</v>
      </c>
      <c r="B12" s="321"/>
      <c r="C12" s="320">
        <v>9500</v>
      </c>
      <c r="D12" s="320" t="s">
        <v>55</v>
      </c>
      <c r="E12" s="255">
        <f t="shared" ref="E12:E75" si="17">C12</f>
        <v>9500</v>
      </c>
      <c r="F12" s="320" t="s">
        <v>22</v>
      </c>
      <c r="G12" s="320" t="s">
        <v>59</v>
      </c>
      <c r="H12" s="320" t="s">
        <v>23</v>
      </c>
      <c r="I12" s="320" t="s">
        <v>24</v>
      </c>
      <c r="J12" s="320" t="s">
        <v>57</v>
      </c>
      <c r="K12" s="320" t="s">
        <v>21</v>
      </c>
      <c r="L12" s="322"/>
      <c r="M12" s="323">
        <v>6686</v>
      </c>
      <c r="N12" s="266" t="str">
        <f t="shared" si="2"/>
        <v xml:space="preserve">  A9500HPS</v>
      </c>
      <c r="O12" s="10">
        <f t="shared" si="3"/>
        <v>9500</v>
      </c>
      <c r="P12" s="10" t="str">
        <f t="shared" si="4"/>
        <v>HPS</v>
      </c>
      <c r="Q12" t="str">
        <f t="shared" si="5"/>
        <v xml:space="preserve">  </v>
      </c>
      <c r="R12" s="80">
        <f t="shared" ref="R12:R42" si="18">IF($H12="OH",+$M12*12,"")</f>
        <v>80232</v>
      </c>
      <c r="S12" s="80" t="str">
        <f t="shared" si="6"/>
        <v/>
      </c>
      <c r="T12" s="80">
        <f t="shared" si="7"/>
        <v>80232</v>
      </c>
      <c r="U12" s="80" t="str">
        <f t="shared" si="8"/>
        <v/>
      </c>
      <c r="V12" s="266" t="str">
        <f t="shared" ref="V12:V42" si="19">+AC12&amp;W12&amp;X12</f>
        <v/>
      </c>
      <c r="W12" s="8" t="str">
        <f t="shared" si="9"/>
        <v/>
      </c>
      <c r="X12" s="10" t="str">
        <f t="shared" si="10"/>
        <v/>
      </c>
      <c r="Y12" s="10" t="str">
        <f t="shared" si="11"/>
        <v/>
      </c>
      <c r="Z12" s="10" t="str">
        <f t="shared" si="12"/>
        <v/>
      </c>
      <c r="AA12" s="83" t="str">
        <f t="shared" si="13"/>
        <v/>
      </c>
      <c r="AB12" s="83" t="str">
        <f t="shared" si="14"/>
        <v/>
      </c>
      <c r="AC12" s="10" t="str">
        <f t="shared" si="15"/>
        <v/>
      </c>
      <c r="AD12" s="83" t="str">
        <f t="shared" si="16"/>
        <v/>
      </c>
      <c r="AI12" s="26"/>
    </row>
    <row r="13" spans="1:35" x14ac:dyDescent="0.2">
      <c r="A13" s="320" t="s">
        <v>60</v>
      </c>
      <c r="B13" s="321"/>
      <c r="C13" s="320">
        <v>9500</v>
      </c>
      <c r="D13" s="320" t="s">
        <v>61</v>
      </c>
      <c r="E13" s="255">
        <f t="shared" si="17"/>
        <v>9500</v>
      </c>
      <c r="F13" s="320" t="s">
        <v>22</v>
      </c>
      <c r="G13" s="320" t="s">
        <v>59</v>
      </c>
      <c r="H13" s="320" t="s">
        <v>23</v>
      </c>
      <c r="I13" s="320" t="s">
        <v>24</v>
      </c>
      <c r="J13" s="320" t="s">
        <v>57</v>
      </c>
      <c r="K13" s="320" t="s">
        <v>21</v>
      </c>
      <c r="L13" s="321"/>
      <c r="M13" s="323">
        <v>2</v>
      </c>
      <c r="N13" s="266" t="str">
        <f t="shared" si="2"/>
        <v xml:space="preserve">  A9500HPS</v>
      </c>
      <c r="O13" s="8">
        <f t="shared" si="3"/>
        <v>9500</v>
      </c>
      <c r="P13" s="10" t="str">
        <f t="shared" si="4"/>
        <v>HPS</v>
      </c>
      <c r="Q13" t="str">
        <f t="shared" si="5"/>
        <v xml:space="preserve">  </v>
      </c>
      <c r="R13" s="80">
        <f t="shared" si="18"/>
        <v>24</v>
      </c>
      <c r="S13" s="80" t="str">
        <f t="shared" si="6"/>
        <v/>
      </c>
      <c r="T13" s="80">
        <f t="shared" si="7"/>
        <v>24</v>
      </c>
      <c r="U13" s="80" t="str">
        <f t="shared" si="8"/>
        <v/>
      </c>
      <c r="V13" s="266" t="str">
        <f t="shared" si="19"/>
        <v/>
      </c>
      <c r="W13" s="8" t="str">
        <f t="shared" si="9"/>
        <v/>
      </c>
      <c r="X13" s="10" t="str">
        <f t="shared" si="10"/>
        <v/>
      </c>
      <c r="Y13" s="10" t="str">
        <f t="shared" si="11"/>
        <v/>
      </c>
      <c r="Z13" s="10" t="str">
        <f t="shared" si="12"/>
        <v/>
      </c>
      <c r="AA13" s="83" t="str">
        <f t="shared" si="13"/>
        <v/>
      </c>
      <c r="AB13" s="83" t="str">
        <f t="shared" si="14"/>
        <v/>
      </c>
      <c r="AC13" s="10" t="str">
        <f t="shared" si="15"/>
        <v/>
      </c>
      <c r="AD13" s="83" t="str">
        <f t="shared" si="16"/>
        <v/>
      </c>
      <c r="AI13" s="26"/>
    </row>
    <row r="14" spans="1:35" x14ac:dyDescent="0.2">
      <c r="A14" s="320" t="s">
        <v>62</v>
      </c>
      <c r="B14" s="321"/>
      <c r="C14" s="320">
        <v>9500</v>
      </c>
      <c r="D14" s="320" t="s">
        <v>63</v>
      </c>
      <c r="E14" s="255">
        <f t="shared" si="17"/>
        <v>9500</v>
      </c>
      <c r="F14" s="320" t="s">
        <v>22</v>
      </c>
      <c r="G14" s="320" t="s">
        <v>59</v>
      </c>
      <c r="H14" s="320" t="s">
        <v>23</v>
      </c>
      <c r="I14" s="320" t="s">
        <v>24</v>
      </c>
      <c r="J14" s="320" t="s">
        <v>64</v>
      </c>
      <c r="K14" s="320" t="s">
        <v>21</v>
      </c>
      <c r="L14" s="322"/>
      <c r="M14" s="323">
        <v>2</v>
      </c>
      <c r="N14" s="266" t="str">
        <f t="shared" si="2"/>
        <v xml:space="preserve">  A9500HPS</v>
      </c>
      <c r="O14" s="10">
        <f t="shared" si="3"/>
        <v>9500</v>
      </c>
      <c r="P14" s="10" t="str">
        <f t="shared" si="4"/>
        <v>HPS</v>
      </c>
      <c r="Q14" t="str">
        <f t="shared" si="5"/>
        <v xml:space="preserve">  </v>
      </c>
      <c r="R14" s="80">
        <f>IF($H14="OH",+$M14*12,"")</f>
        <v>24</v>
      </c>
      <c r="S14" s="80" t="str">
        <f t="shared" si="6"/>
        <v/>
      </c>
      <c r="T14" s="80">
        <f>IF($H14="OH",IF($J14=1,$R14,$R14/$J14),"")</f>
        <v>12</v>
      </c>
      <c r="U14" s="80" t="str">
        <f t="shared" si="8"/>
        <v/>
      </c>
      <c r="V14" s="266" t="str">
        <f t="shared" si="19"/>
        <v xml:space="preserve">  A9500HPS</v>
      </c>
      <c r="W14" s="8">
        <f t="shared" si="9"/>
        <v>9500</v>
      </c>
      <c r="X14" s="10" t="str">
        <f t="shared" si="10"/>
        <v>HPS</v>
      </c>
      <c r="Y14" s="10" t="str">
        <f t="shared" si="11"/>
        <v>OH</v>
      </c>
      <c r="Z14" s="10" t="str">
        <f t="shared" si="12"/>
        <v>W</v>
      </c>
      <c r="AA14" s="83">
        <f t="shared" si="13"/>
        <v>80280</v>
      </c>
      <c r="AB14" s="83">
        <f t="shared" si="14"/>
        <v>80268</v>
      </c>
      <c r="AC14" s="10" t="str">
        <f t="shared" si="15"/>
        <v xml:space="preserve">  A</v>
      </c>
      <c r="AD14" s="83">
        <f t="shared" ca="1" si="16"/>
        <v>0</v>
      </c>
      <c r="AI14" s="26"/>
    </row>
    <row r="15" spans="1:35" x14ac:dyDescent="0.2">
      <c r="A15" s="320" t="s">
        <v>65</v>
      </c>
      <c r="B15" s="321"/>
      <c r="C15" s="320">
        <v>15000</v>
      </c>
      <c r="D15" s="320" t="s">
        <v>66</v>
      </c>
      <c r="E15" s="255">
        <f t="shared" si="17"/>
        <v>15000</v>
      </c>
      <c r="F15" s="320" t="s">
        <v>22</v>
      </c>
      <c r="G15" s="320" t="s">
        <v>67</v>
      </c>
      <c r="H15" s="320" t="s">
        <v>23</v>
      </c>
      <c r="I15" s="320" t="s">
        <v>24</v>
      </c>
      <c r="J15" s="320" t="s">
        <v>57</v>
      </c>
      <c r="K15" s="320" t="s">
        <v>21</v>
      </c>
      <c r="L15" s="321"/>
      <c r="M15" s="323">
        <v>2034</v>
      </c>
      <c r="N15" s="266" t="str">
        <f t="shared" si="2"/>
        <v xml:space="preserve">  A15000HPS</v>
      </c>
      <c r="O15" s="8">
        <f t="shared" si="3"/>
        <v>15000</v>
      </c>
      <c r="P15" s="10" t="str">
        <f t="shared" si="4"/>
        <v>HPS</v>
      </c>
      <c r="Q15" t="str">
        <f t="shared" si="5"/>
        <v xml:space="preserve">  </v>
      </c>
      <c r="R15" s="80">
        <f t="shared" si="18"/>
        <v>24408</v>
      </c>
      <c r="S15" s="80" t="str">
        <f t="shared" si="6"/>
        <v/>
      </c>
      <c r="T15" s="80">
        <f t="shared" si="7"/>
        <v>24408</v>
      </c>
      <c r="U15" s="80" t="str">
        <f t="shared" si="8"/>
        <v/>
      </c>
      <c r="V15" s="266" t="str">
        <f t="shared" si="19"/>
        <v/>
      </c>
      <c r="W15" s="8" t="str">
        <f t="shared" si="9"/>
        <v/>
      </c>
      <c r="X15" s="10" t="str">
        <f t="shared" si="10"/>
        <v/>
      </c>
      <c r="Y15" s="10" t="str">
        <f t="shared" si="11"/>
        <v/>
      </c>
      <c r="Z15" s="10" t="str">
        <f t="shared" si="12"/>
        <v/>
      </c>
      <c r="AA15" s="83" t="str">
        <f t="shared" si="13"/>
        <v/>
      </c>
      <c r="AB15" s="83" t="str">
        <f t="shared" si="14"/>
        <v/>
      </c>
      <c r="AC15" s="10" t="str">
        <f t="shared" si="15"/>
        <v/>
      </c>
      <c r="AD15" s="83" t="str">
        <f t="shared" si="16"/>
        <v/>
      </c>
      <c r="AI15" s="26"/>
    </row>
    <row r="16" spans="1:35" x14ac:dyDescent="0.2">
      <c r="A16" s="320" t="s">
        <v>68</v>
      </c>
      <c r="B16" s="321"/>
      <c r="C16" s="320">
        <v>15000</v>
      </c>
      <c r="D16" s="320" t="s">
        <v>61</v>
      </c>
      <c r="E16" s="255">
        <f t="shared" si="17"/>
        <v>15000</v>
      </c>
      <c r="F16" s="320" t="s">
        <v>22</v>
      </c>
      <c r="G16" s="320" t="s">
        <v>67</v>
      </c>
      <c r="H16" s="320" t="s">
        <v>23</v>
      </c>
      <c r="I16" s="320" t="s">
        <v>24</v>
      </c>
      <c r="J16" s="320" t="s">
        <v>57</v>
      </c>
      <c r="K16" s="320" t="s">
        <v>21</v>
      </c>
      <c r="L16" s="321"/>
      <c r="M16" s="323">
        <v>1</v>
      </c>
      <c r="N16" s="266" t="str">
        <f t="shared" si="2"/>
        <v xml:space="preserve">  A15000HPS</v>
      </c>
      <c r="O16" s="8">
        <f t="shared" si="3"/>
        <v>15000</v>
      </c>
      <c r="P16" s="10" t="str">
        <f t="shared" si="4"/>
        <v>HPS</v>
      </c>
      <c r="Q16" t="str">
        <f t="shared" si="5"/>
        <v xml:space="preserve">  </v>
      </c>
      <c r="R16" s="80">
        <f t="shared" si="18"/>
        <v>12</v>
      </c>
      <c r="S16" s="80" t="str">
        <f t="shared" si="6"/>
        <v/>
      </c>
      <c r="T16" s="80">
        <f t="shared" si="7"/>
        <v>12</v>
      </c>
      <c r="U16" s="80" t="str">
        <f t="shared" si="8"/>
        <v/>
      </c>
      <c r="V16" s="266" t="str">
        <f t="shared" si="19"/>
        <v/>
      </c>
      <c r="W16" s="8" t="str">
        <f t="shared" si="9"/>
        <v/>
      </c>
      <c r="X16" s="10" t="str">
        <f t="shared" si="10"/>
        <v/>
      </c>
      <c r="Y16" s="10" t="str">
        <f t="shared" si="11"/>
        <v/>
      </c>
      <c r="Z16" s="10" t="str">
        <f t="shared" si="12"/>
        <v/>
      </c>
      <c r="AA16" s="83" t="str">
        <f t="shared" si="13"/>
        <v/>
      </c>
      <c r="AB16" s="83" t="str">
        <f t="shared" si="14"/>
        <v/>
      </c>
      <c r="AC16" s="10" t="str">
        <f t="shared" si="15"/>
        <v/>
      </c>
      <c r="AD16" s="83" t="str">
        <f t="shared" si="16"/>
        <v/>
      </c>
      <c r="AI16" s="26"/>
    </row>
    <row r="17" spans="1:35" x14ac:dyDescent="0.2">
      <c r="A17" s="320" t="s">
        <v>69</v>
      </c>
      <c r="B17" s="321"/>
      <c r="C17" s="320">
        <v>15000</v>
      </c>
      <c r="D17" s="320" t="s">
        <v>70</v>
      </c>
      <c r="E17" s="255">
        <f t="shared" si="17"/>
        <v>15000</v>
      </c>
      <c r="F17" s="320" t="s">
        <v>22</v>
      </c>
      <c r="G17" s="320" t="s">
        <v>67</v>
      </c>
      <c r="H17" s="320" t="s">
        <v>23</v>
      </c>
      <c r="I17" s="320" t="s">
        <v>24</v>
      </c>
      <c r="J17" s="320" t="s">
        <v>64</v>
      </c>
      <c r="K17" s="320" t="s">
        <v>21</v>
      </c>
      <c r="L17" s="322"/>
      <c r="M17" s="323">
        <v>2</v>
      </c>
      <c r="N17" s="266" t="str">
        <f t="shared" si="2"/>
        <v xml:space="preserve">  A15000HPS</v>
      </c>
      <c r="O17" s="10">
        <f t="shared" si="3"/>
        <v>15000</v>
      </c>
      <c r="P17" s="84" t="str">
        <f t="shared" si="4"/>
        <v>HPS</v>
      </c>
      <c r="Q17" t="str">
        <f t="shared" si="5"/>
        <v xml:space="preserve">  </v>
      </c>
      <c r="R17" s="80">
        <f t="shared" si="18"/>
        <v>24</v>
      </c>
      <c r="S17" s="80" t="str">
        <f t="shared" si="6"/>
        <v/>
      </c>
      <c r="T17" s="80">
        <f t="shared" si="7"/>
        <v>12</v>
      </c>
      <c r="U17" s="80" t="str">
        <f t="shared" si="8"/>
        <v/>
      </c>
      <c r="V17" s="266" t="str">
        <f t="shared" si="19"/>
        <v xml:space="preserve">  A15000HPS</v>
      </c>
      <c r="W17" s="8">
        <f t="shared" si="9"/>
        <v>15000</v>
      </c>
      <c r="X17" s="10" t="str">
        <f t="shared" si="10"/>
        <v>HPS</v>
      </c>
      <c r="Y17" s="10" t="str">
        <f t="shared" si="11"/>
        <v>OH</v>
      </c>
      <c r="Z17" s="10" t="str">
        <f t="shared" si="12"/>
        <v>W</v>
      </c>
      <c r="AA17" s="83">
        <f t="shared" si="13"/>
        <v>24444</v>
      </c>
      <c r="AB17" s="83">
        <f t="shared" si="14"/>
        <v>24432</v>
      </c>
      <c r="AC17" s="10" t="str">
        <f t="shared" si="15"/>
        <v xml:space="preserve">  A</v>
      </c>
      <c r="AD17" s="83">
        <f t="shared" ca="1" si="16"/>
        <v>0</v>
      </c>
      <c r="AI17" s="26"/>
    </row>
    <row r="18" spans="1:35" x14ac:dyDescent="0.2">
      <c r="A18" s="320" t="s">
        <v>71</v>
      </c>
      <c r="B18" s="321"/>
      <c r="C18" s="320">
        <v>28000</v>
      </c>
      <c r="D18" s="320" t="s">
        <v>55</v>
      </c>
      <c r="E18" s="255">
        <f t="shared" si="17"/>
        <v>28000</v>
      </c>
      <c r="F18" s="320" t="s">
        <v>22</v>
      </c>
      <c r="G18" s="320" t="s">
        <v>72</v>
      </c>
      <c r="H18" s="320" t="s">
        <v>23</v>
      </c>
      <c r="I18" s="320" t="s">
        <v>24</v>
      </c>
      <c r="J18" s="320" t="s">
        <v>57</v>
      </c>
      <c r="K18" s="320" t="s">
        <v>21</v>
      </c>
      <c r="L18" s="322"/>
      <c r="M18" s="323">
        <v>2546</v>
      </c>
      <c r="N18" s="266" t="str">
        <f t="shared" si="2"/>
        <v xml:space="preserve">  A28000HPS</v>
      </c>
      <c r="O18" s="10">
        <f t="shared" si="3"/>
        <v>28000</v>
      </c>
      <c r="P18" s="10" t="str">
        <f t="shared" si="4"/>
        <v>HPS</v>
      </c>
      <c r="Q18" t="str">
        <f t="shared" si="5"/>
        <v xml:space="preserve">  </v>
      </c>
      <c r="R18" s="80">
        <f t="shared" si="18"/>
        <v>30552</v>
      </c>
      <c r="S18" s="80" t="str">
        <f t="shared" si="6"/>
        <v/>
      </c>
      <c r="T18" s="80">
        <f t="shared" si="7"/>
        <v>30552</v>
      </c>
      <c r="U18" s="80" t="str">
        <f t="shared" si="8"/>
        <v/>
      </c>
      <c r="V18" s="266" t="str">
        <f t="shared" si="19"/>
        <v/>
      </c>
      <c r="W18" s="8" t="str">
        <f t="shared" si="9"/>
        <v/>
      </c>
      <c r="X18" s="10" t="str">
        <f t="shared" si="10"/>
        <v/>
      </c>
      <c r="Y18" s="10" t="str">
        <f t="shared" si="11"/>
        <v/>
      </c>
      <c r="Z18" s="10" t="str">
        <f t="shared" si="12"/>
        <v/>
      </c>
      <c r="AA18" s="83" t="str">
        <f t="shared" si="13"/>
        <v/>
      </c>
      <c r="AB18" s="83" t="str">
        <f t="shared" si="14"/>
        <v/>
      </c>
      <c r="AC18" s="10" t="str">
        <f t="shared" si="15"/>
        <v/>
      </c>
      <c r="AD18" s="83" t="str">
        <f t="shared" si="16"/>
        <v/>
      </c>
      <c r="AI18" s="26"/>
    </row>
    <row r="19" spans="1:35" x14ac:dyDescent="0.2">
      <c r="A19" s="320" t="s">
        <v>73</v>
      </c>
      <c r="B19" s="321"/>
      <c r="C19" s="320">
        <v>28000</v>
      </c>
      <c r="D19" s="320" t="s">
        <v>63</v>
      </c>
      <c r="E19" s="255">
        <f t="shared" si="17"/>
        <v>28000</v>
      </c>
      <c r="F19" s="320" t="s">
        <v>22</v>
      </c>
      <c r="G19" s="320" t="s">
        <v>72</v>
      </c>
      <c r="H19" s="320" t="s">
        <v>23</v>
      </c>
      <c r="I19" s="320" t="s">
        <v>24</v>
      </c>
      <c r="J19" s="320" t="s">
        <v>64</v>
      </c>
      <c r="K19" s="320" t="s">
        <v>21</v>
      </c>
      <c r="L19" s="322"/>
      <c r="M19" s="323">
        <v>4</v>
      </c>
      <c r="N19" s="266" t="str">
        <f t="shared" si="2"/>
        <v xml:space="preserve">  A28000HPS</v>
      </c>
      <c r="O19" s="10">
        <f t="shared" si="3"/>
        <v>28000</v>
      </c>
      <c r="P19" s="10" t="str">
        <f t="shared" si="4"/>
        <v>HPS</v>
      </c>
      <c r="Q19" t="str">
        <f t="shared" si="5"/>
        <v xml:space="preserve">  </v>
      </c>
      <c r="R19" s="80">
        <f t="shared" si="18"/>
        <v>48</v>
      </c>
      <c r="S19" s="80" t="str">
        <f t="shared" si="6"/>
        <v/>
      </c>
      <c r="T19" s="80">
        <f t="shared" si="7"/>
        <v>24</v>
      </c>
      <c r="U19" s="80" t="str">
        <f t="shared" si="8"/>
        <v/>
      </c>
      <c r="V19" s="266" t="str">
        <f t="shared" si="19"/>
        <v/>
      </c>
      <c r="W19" s="8" t="str">
        <f t="shared" si="9"/>
        <v/>
      </c>
      <c r="X19" s="10" t="str">
        <f t="shared" si="10"/>
        <v/>
      </c>
      <c r="Y19" s="10" t="str">
        <f t="shared" si="11"/>
        <v/>
      </c>
      <c r="Z19" s="10" t="str">
        <f t="shared" si="12"/>
        <v/>
      </c>
      <c r="AA19" s="83" t="str">
        <f t="shared" si="13"/>
        <v/>
      </c>
      <c r="AB19" s="83" t="str">
        <f t="shared" si="14"/>
        <v/>
      </c>
      <c r="AC19" s="10" t="str">
        <f t="shared" si="15"/>
        <v/>
      </c>
      <c r="AD19" s="83" t="str">
        <f t="shared" si="16"/>
        <v/>
      </c>
      <c r="AI19" s="26"/>
    </row>
    <row r="20" spans="1:35" x14ac:dyDescent="0.2">
      <c r="A20" s="320" t="s">
        <v>74</v>
      </c>
      <c r="B20" s="321"/>
      <c r="C20" s="320">
        <v>28000</v>
      </c>
      <c r="D20" s="320" t="s">
        <v>75</v>
      </c>
      <c r="E20" s="255">
        <f t="shared" si="17"/>
        <v>28000</v>
      </c>
      <c r="F20" s="320" t="s">
        <v>22</v>
      </c>
      <c r="G20" s="320" t="s">
        <v>72</v>
      </c>
      <c r="H20" s="320" t="s">
        <v>23</v>
      </c>
      <c r="I20" s="320" t="s">
        <v>24</v>
      </c>
      <c r="J20" s="320" t="s">
        <v>57</v>
      </c>
      <c r="K20" s="320" t="s">
        <v>21</v>
      </c>
      <c r="L20" s="322"/>
      <c r="M20" s="323">
        <v>1</v>
      </c>
      <c r="N20" s="266" t="str">
        <f t="shared" si="2"/>
        <v xml:space="preserve">  A28000HPS</v>
      </c>
      <c r="O20" s="10">
        <f t="shared" si="3"/>
        <v>28000</v>
      </c>
      <c r="P20" s="10" t="str">
        <f t="shared" si="4"/>
        <v>HPS</v>
      </c>
      <c r="Q20" t="str">
        <f t="shared" si="5"/>
        <v xml:space="preserve">  </v>
      </c>
      <c r="R20" s="80">
        <f t="shared" si="18"/>
        <v>12</v>
      </c>
      <c r="S20" s="80" t="str">
        <f t="shared" si="6"/>
        <v/>
      </c>
      <c r="T20" s="80">
        <f t="shared" si="7"/>
        <v>12</v>
      </c>
      <c r="U20" s="80" t="str">
        <f t="shared" si="8"/>
        <v/>
      </c>
      <c r="V20" s="266" t="str">
        <f t="shared" si="19"/>
        <v xml:space="preserve">  A28000HPS</v>
      </c>
      <c r="W20" s="8">
        <f t="shared" si="9"/>
        <v>28000</v>
      </c>
      <c r="X20" s="10" t="str">
        <f t="shared" si="10"/>
        <v>HPS</v>
      </c>
      <c r="Y20" s="10" t="str">
        <f t="shared" si="11"/>
        <v>OH</v>
      </c>
      <c r="Z20" s="10" t="str">
        <f t="shared" si="12"/>
        <v>W</v>
      </c>
      <c r="AA20" s="83">
        <f t="shared" si="13"/>
        <v>30612</v>
      </c>
      <c r="AB20" s="83">
        <f t="shared" si="14"/>
        <v>30588</v>
      </c>
      <c r="AC20" s="10" t="str">
        <f t="shared" si="15"/>
        <v xml:space="preserve">  A</v>
      </c>
      <c r="AD20" s="83">
        <f t="shared" ca="1" si="16"/>
        <v>0</v>
      </c>
      <c r="AI20" s="26"/>
    </row>
    <row r="21" spans="1:35" x14ac:dyDescent="0.2">
      <c r="A21" s="320" t="s">
        <v>76</v>
      </c>
      <c r="B21" s="321"/>
      <c r="C21" s="320">
        <v>50000</v>
      </c>
      <c r="D21" s="320" t="s">
        <v>55</v>
      </c>
      <c r="E21" s="255">
        <f t="shared" si="17"/>
        <v>50000</v>
      </c>
      <c r="F21" s="320" t="s">
        <v>22</v>
      </c>
      <c r="G21" s="320" t="s">
        <v>77</v>
      </c>
      <c r="H21" s="320" t="s">
        <v>23</v>
      </c>
      <c r="I21" s="320" t="s">
        <v>24</v>
      </c>
      <c r="J21" s="320" t="s">
        <v>57</v>
      </c>
      <c r="K21" s="320" t="s">
        <v>21</v>
      </c>
      <c r="L21" s="321"/>
      <c r="M21" s="323">
        <v>185</v>
      </c>
      <c r="N21" s="266" t="str">
        <f t="shared" si="2"/>
        <v xml:space="preserve">  A50000HPS</v>
      </c>
      <c r="O21" s="8">
        <f t="shared" si="3"/>
        <v>50000</v>
      </c>
      <c r="P21" s="10" t="str">
        <f t="shared" si="4"/>
        <v>HPS</v>
      </c>
      <c r="Q21" t="str">
        <f t="shared" si="5"/>
        <v xml:space="preserve">  </v>
      </c>
      <c r="R21" s="80">
        <f t="shared" si="18"/>
        <v>2220</v>
      </c>
      <c r="S21" s="80" t="str">
        <f t="shared" si="6"/>
        <v/>
      </c>
      <c r="T21" s="80">
        <f t="shared" si="7"/>
        <v>2220</v>
      </c>
      <c r="U21" s="80" t="str">
        <f t="shared" si="8"/>
        <v/>
      </c>
      <c r="V21" s="266" t="str">
        <f t="shared" si="19"/>
        <v/>
      </c>
      <c r="W21" s="8" t="str">
        <f t="shared" si="9"/>
        <v/>
      </c>
      <c r="X21" s="10" t="str">
        <f t="shared" si="10"/>
        <v/>
      </c>
      <c r="Y21" s="10" t="str">
        <f t="shared" si="11"/>
        <v/>
      </c>
      <c r="Z21" s="10" t="str">
        <f t="shared" si="12"/>
        <v/>
      </c>
      <c r="AA21" s="83" t="str">
        <f t="shared" si="13"/>
        <v/>
      </c>
      <c r="AB21" s="83" t="str">
        <f t="shared" si="14"/>
        <v/>
      </c>
      <c r="AC21" s="10" t="str">
        <f t="shared" si="15"/>
        <v/>
      </c>
      <c r="AD21" s="83" t="str">
        <f t="shared" si="16"/>
        <v/>
      </c>
      <c r="AI21" s="26"/>
    </row>
    <row r="22" spans="1:35" x14ac:dyDescent="0.2">
      <c r="A22" s="320" t="s">
        <v>78</v>
      </c>
      <c r="B22" s="321"/>
      <c r="C22" s="320">
        <v>50000</v>
      </c>
      <c r="D22" s="320" t="s">
        <v>63</v>
      </c>
      <c r="E22" s="255">
        <f t="shared" si="17"/>
        <v>50000</v>
      </c>
      <c r="F22" s="320" t="s">
        <v>22</v>
      </c>
      <c r="G22" s="320" t="s">
        <v>77</v>
      </c>
      <c r="H22" s="320" t="s">
        <v>23</v>
      </c>
      <c r="I22" s="320" t="s">
        <v>24</v>
      </c>
      <c r="J22" s="320" t="s">
        <v>64</v>
      </c>
      <c r="K22" s="320" t="s">
        <v>21</v>
      </c>
      <c r="L22" s="322"/>
      <c r="M22" s="323">
        <v>6</v>
      </c>
      <c r="N22" s="266" t="str">
        <f t="shared" si="2"/>
        <v xml:space="preserve">  A50000HPS</v>
      </c>
      <c r="O22" s="10">
        <f t="shared" si="3"/>
        <v>50000</v>
      </c>
      <c r="P22" s="10" t="str">
        <f t="shared" si="4"/>
        <v>HPS</v>
      </c>
      <c r="Q22" t="str">
        <f t="shared" si="5"/>
        <v xml:space="preserve">  </v>
      </c>
      <c r="R22" s="80">
        <f t="shared" si="18"/>
        <v>72</v>
      </c>
      <c r="S22" s="80" t="str">
        <f t="shared" si="6"/>
        <v/>
      </c>
      <c r="T22" s="80">
        <f t="shared" si="7"/>
        <v>36</v>
      </c>
      <c r="U22" s="80" t="str">
        <f t="shared" si="8"/>
        <v/>
      </c>
      <c r="V22" s="266" t="str">
        <f t="shared" si="19"/>
        <v xml:space="preserve">  A50000HPS</v>
      </c>
      <c r="W22" s="8">
        <f t="shared" si="9"/>
        <v>50000</v>
      </c>
      <c r="X22" s="10" t="str">
        <f t="shared" si="10"/>
        <v>HPS</v>
      </c>
      <c r="Y22" s="10" t="str">
        <f t="shared" si="11"/>
        <v>OH</v>
      </c>
      <c r="Z22" s="10" t="str">
        <f t="shared" si="12"/>
        <v>W</v>
      </c>
      <c r="AA22" s="83">
        <f t="shared" si="13"/>
        <v>2292</v>
      </c>
      <c r="AB22" s="83">
        <f t="shared" si="14"/>
        <v>2256</v>
      </c>
      <c r="AC22" s="10" t="str">
        <f t="shared" si="15"/>
        <v xml:space="preserve">  A</v>
      </c>
      <c r="AD22" s="83">
        <f t="shared" ca="1" si="16"/>
        <v>0</v>
      </c>
      <c r="AI22" s="26"/>
    </row>
    <row r="23" spans="1:35" x14ac:dyDescent="0.2">
      <c r="A23" s="320" t="s">
        <v>79</v>
      </c>
      <c r="B23" s="321"/>
      <c r="C23" s="320">
        <v>4800</v>
      </c>
      <c r="D23" s="320" t="s">
        <v>80</v>
      </c>
      <c r="E23" s="255">
        <f t="shared" si="17"/>
        <v>4800</v>
      </c>
      <c r="F23" s="320" t="s">
        <v>31</v>
      </c>
      <c r="G23" s="320" t="s">
        <v>81</v>
      </c>
      <c r="H23" s="320" t="s">
        <v>23</v>
      </c>
      <c r="I23" s="320" t="s">
        <v>24</v>
      </c>
      <c r="J23" s="320" t="s">
        <v>57</v>
      </c>
      <c r="K23" s="320" t="s">
        <v>21</v>
      </c>
      <c r="L23" s="322"/>
      <c r="M23" s="323">
        <v>650</v>
      </c>
      <c r="N23" s="266" t="str">
        <f t="shared" si="2"/>
        <v xml:space="preserve">  A4800LED</v>
      </c>
      <c r="O23" s="10">
        <f t="shared" si="3"/>
        <v>4800</v>
      </c>
      <c r="P23" s="84" t="str">
        <f t="shared" si="4"/>
        <v>LED</v>
      </c>
      <c r="Q23" t="str">
        <f t="shared" si="5"/>
        <v xml:space="preserve">  </v>
      </c>
      <c r="R23" s="80">
        <f t="shared" si="18"/>
        <v>7800</v>
      </c>
      <c r="S23" s="80" t="str">
        <f t="shared" si="6"/>
        <v/>
      </c>
      <c r="T23" s="80">
        <f t="shared" si="7"/>
        <v>7800</v>
      </c>
      <c r="U23" s="80" t="str">
        <f t="shared" si="8"/>
        <v/>
      </c>
      <c r="V23" s="266" t="str">
        <f t="shared" si="19"/>
        <v/>
      </c>
      <c r="W23" s="8" t="str">
        <f t="shared" si="9"/>
        <v/>
      </c>
      <c r="X23" s="10" t="str">
        <f t="shared" si="10"/>
        <v/>
      </c>
      <c r="Y23" s="10" t="str">
        <f t="shared" si="11"/>
        <v/>
      </c>
      <c r="Z23" s="10" t="str">
        <f t="shared" si="12"/>
        <v/>
      </c>
      <c r="AA23" s="83" t="str">
        <f t="shared" si="13"/>
        <v/>
      </c>
      <c r="AB23" s="83" t="str">
        <f t="shared" si="14"/>
        <v/>
      </c>
      <c r="AC23" s="10" t="str">
        <f t="shared" si="15"/>
        <v/>
      </c>
      <c r="AD23" s="83" t="str">
        <f t="shared" si="16"/>
        <v/>
      </c>
      <c r="AI23" s="26"/>
    </row>
    <row r="24" spans="1:35" x14ac:dyDescent="0.2">
      <c r="A24" s="320" t="s">
        <v>82</v>
      </c>
      <c r="B24" s="321"/>
      <c r="C24" s="320">
        <v>4800</v>
      </c>
      <c r="D24" s="320" t="s">
        <v>80</v>
      </c>
      <c r="E24" s="255">
        <f t="shared" si="17"/>
        <v>4800</v>
      </c>
      <c r="F24" s="320" t="s">
        <v>31</v>
      </c>
      <c r="G24" s="320" t="s">
        <v>81</v>
      </c>
      <c r="H24" s="320" t="s">
        <v>23</v>
      </c>
      <c r="I24" s="320" t="s">
        <v>24</v>
      </c>
      <c r="J24" s="320" t="s">
        <v>57</v>
      </c>
      <c r="K24" s="320" t="s">
        <v>21</v>
      </c>
      <c r="L24" s="321"/>
      <c r="M24" s="323">
        <v>57334</v>
      </c>
      <c r="N24" s="266" t="str">
        <f t="shared" si="2"/>
        <v xml:space="preserve">  A4800LED</v>
      </c>
      <c r="O24" s="8">
        <f t="shared" si="3"/>
        <v>4800</v>
      </c>
      <c r="P24" s="10" t="str">
        <f t="shared" si="4"/>
        <v>LED</v>
      </c>
      <c r="Q24" t="str">
        <f t="shared" si="5"/>
        <v xml:space="preserve">  </v>
      </c>
      <c r="R24" s="80">
        <f t="shared" si="18"/>
        <v>688008</v>
      </c>
      <c r="S24" s="80" t="str">
        <f t="shared" si="6"/>
        <v/>
      </c>
      <c r="T24" s="80">
        <f t="shared" si="7"/>
        <v>688008</v>
      </c>
      <c r="U24" s="80" t="str">
        <f t="shared" si="8"/>
        <v/>
      </c>
      <c r="V24" s="266" t="str">
        <f t="shared" si="19"/>
        <v/>
      </c>
      <c r="W24" s="8" t="str">
        <f t="shared" si="9"/>
        <v/>
      </c>
      <c r="X24" s="10" t="str">
        <f t="shared" si="10"/>
        <v/>
      </c>
      <c r="Y24" s="10" t="str">
        <f t="shared" si="11"/>
        <v/>
      </c>
      <c r="Z24" s="10" t="str">
        <f t="shared" si="12"/>
        <v/>
      </c>
      <c r="AA24" s="83" t="str">
        <f t="shared" si="13"/>
        <v/>
      </c>
      <c r="AB24" s="83" t="str">
        <f t="shared" si="14"/>
        <v/>
      </c>
      <c r="AC24" s="10" t="str">
        <f t="shared" si="15"/>
        <v/>
      </c>
      <c r="AD24" s="83" t="str">
        <f t="shared" si="16"/>
        <v/>
      </c>
      <c r="AI24" s="26"/>
    </row>
    <row r="25" spans="1:35" x14ac:dyDescent="0.2">
      <c r="A25" s="320" t="s">
        <v>83</v>
      </c>
      <c r="B25" s="321"/>
      <c r="C25" s="320">
        <v>4800</v>
      </c>
      <c r="D25" s="320" t="s">
        <v>84</v>
      </c>
      <c r="E25" s="255">
        <f t="shared" si="17"/>
        <v>4800</v>
      </c>
      <c r="F25" s="320" t="s">
        <v>31</v>
      </c>
      <c r="G25" s="320" t="s">
        <v>81</v>
      </c>
      <c r="H25" s="320" t="s">
        <v>23</v>
      </c>
      <c r="I25" s="320" t="s">
        <v>24</v>
      </c>
      <c r="J25" s="320" t="s">
        <v>57</v>
      </c>
      <c r="K25" s="320" t="s">
        <v>21</v>
      </c>
      <c r="L25" s="322"/>
      <c r="M25" s="323">
        <v>189</v>
      </c>
      <c r="N25" s="266" t="str">
        <f t="shared" si="2"/>
        <v xml:space="preserve">  A4800LED</v>
      </c>
      <c r="O25" s="10">
        <f t="shared" si="3"/>
        <v>4800</v>
      </c>
      <c r="P25" s="84" t="str">
        <f t="shared" si="4"/>
        <v>LED</v>
      </c>
      <c r="Q25" t="str">
        <f t="shared" si="5"/>
        <v xml:space="preserve">  </v>
      </c>
      <c r="R25" s="80">
        <f t="shared" si="18"/>
        <v>2268</v>
      </c>
      <c r="S25" s="80" t="str">
        <f t="shared" si="6"/>
        <v/>
      </c>
      <c r="T25" s="80">
        <f t="shared" si="7"/>
        <v>2268</v>
      </c>
      <c r="U25" s="80" t="str">
        <f t="shared" si="8"/>
        <v/>
      </c>
      <c r="V25" s="266" t="str">
        <f t="shared" si="19"/>
        <v/>
      </c>
      <c r="W25" s="8" t="str">
        <f t="shared" si="9"/>
        <v/>
      </c>
      <c r="X25" s="10" t="str">
        <f t="shared" si="10"/>
        <v/>
      </c>
      <c r="Y25" s="10" t="str">
        <f t="shared" si="11"/>
        <v/>
      </c>
      <c r="Z25" s="10" t="str">
        <f t="shared" si="12"/>
        <v/>
      </c>
      <c r="AA25" s="83" t="str">
        <f t="shared" si="13"/>
        <v/>
      </c>
      <c r="AB25" s="83" t="str">
        <f t="shared" si="14"/>
        <v/>
      </c>
      <c r="AC25" s="10" t="str">
        <f t="shared" si="15"/>
        <v/>
      </c>
      <c r="AD25" s="83" t="str">
        <f t="shared" si="16"/>
        <v/>
      </c>
      <c r="AI25" s="26"/>
    </row>
    <row r="26" spans="1:35" x14ac:dyDescent="0.2">
      <c r="A26" s="320" t="s">
        <v>85</v>
      </c>
      <c r="B26" s="321"/>
      <c r="C26" s="320">
        <v>4800</v>
      </c>
      <c r="D26" s="320" t="s">
        <v>80</v>
      </c>
      <c r="E26" s="255">
        <f t="shared" si="17"/>
        <v>4800</v>
      </c>
      <c r="F26" s="320" t="s">
        <v>31</v>
      </c>
      <c r="G26" s="320" t="s">
        <v>81</v>
      </c>
      <c r="H26" s="320" t="s">
        <v>23</v>
      </c>
      <c r="I26" s="320" t="s">
        <v>24</v>
      </c>
      <c r="J26" s="320" t="s">
        <v>57</v>
      </c>
      <c r="K26" s="320" t="s">
        <v>21</v>
      </c>
      <c r="L26" s="322"/>
      <c r="M26" s="323">
        <v>452</v>
      </c>
      <c r="N26" s="266" t="str">
        <f t="shared" si="2"/>
        <v xml:space="preserve">  A4800LED</v>
      </c>
      <c r="O26" s="10">
        <f t="shared" si="3"/>
        <v>4800</v>
      </c>
      <c r="P26" s="10" t="str">
        <f t="shared" si="4"/>
        <v>LED</v>
      </c>
      <c r="Q26" t="str">
        <f t="shared" si="5"/>
        <v xml:space="preserve">  </v>
      </c>
      <c r="R26" s="80">
        <f t="shared" si="18"/>
        <v>5424</v>
      </c>
      <c r="S26" s="80" t="str">
        <f t="shared" si="6"/>
        <v/>
      </c>
      <c r="T26" s="80">
        <f t="shared" si="7"/>
        <v>5424</v>
      </c>
      <c r="U26" s="80" t="str">
        <f t="shared" si="8"/>
        <v/>
      </c>
      <c r="V26" s="266" t="str">
        <f t="shared" si="19"/>
        <v xml:space="preserve">  A4800LED</v>
      </c>
      <c r="W26" s="8">
        <f t="shared" si="9"/>
        <v>4800</v>
      </c>
      <c r="X26" s="10" t="str">
        <f t="shared" si="10"/>
        <v>LED</v>
      </c>
      <c r="Y26" s="10" t="str">
        <f t="shared" si="11"/>
        <v>OH</v>
      </c>
      <c r="Z26" s="10" t="str">
        <f t="shared" si="12"/>
        <v>W</v>
      </c>
      <c r="AA26" s="83">
        <f t="shared" si="13"/>
        <v>703500</v>
      </c>
      <c r="AB26" s="83">
        <f t="shared" si="14"/>
        <v>703500</v>
      </c>
      <c r="AC26" s="10" t="str">
        <f t="shared" si="15"/>
        <v xml:space="preserve">  A</v>
      </c>
      <c r="AD26" s="83">
        <f t="shared" ca="1" si="16"/>
        <v>0</v>
      </c>
      <c r="AI26" s="26"/>
    </row>
    <row r="27" spans="1:35" x14ac:dyDescent="0.2">
      <c r="A27" s="320" t="s">
        <v>86</v>
      </c>
      <c r="B27" s="321"/>
      <c r="C27" s="320">
        <v>7900</v>
      </c>
      <c r="D27" s="320" t="s">
        <v>80</v>
      </c>
      <c r="E27" s="255">
        <f t="shared" si="17"/>
        <v>7900</v>
      </c>
      <c r="F27" s="320" t="s">
        <v>31</v>
      </c>
      <c r="G27" s="320" t="s">
        <v>87</v>
      </c>
      <c r="H27" s="320" t="s">
        <v>23</v>
      </c>
      <c r="I27" s="320" t="s">
        <v>24</v>
      </c>
      <c r="J27" s="320" t="s">
        <v>57</v>
      </c>
      <c r="K27" s="320" t="s">
        <v>21</v>
      </c>
      <c r="L27" s="321"/>
      <c r="M27" s="323">
        <v>145</v>
      </c>
      <c r="N27" s="266" t="str">
        <f t="shared" si="2"/>
        <v xml:space="preserve">  A7900LED</v>
      </c>
      <c r="O27" s="8">
        <f t="shared" si="3"/>
        <v>7900</v>
      </c>
      <c r="P27" s="10" t="str">
        <f t="shared" si="4"/>
        <v>LED</v>
      </c>
      <c r="Q27" t="str">
        <f t="shared" si="5"/>
        <v xml:space="preserve">  </v>
      </c>
      <c r="R27" s="80">
        <f t="shared" si="18"/>
        <v>1740</v>
      </c>
      <c r="S27" s="80" t="str">
        <f t="shared" si="6"/>
        <v/>
      </c>
      <c r="T27" s="80">
        <f t="shared" si="7"/>
        <v>1740</v>
      </c>
      <c r="U27" s="80" t="str">
        <f t="shared" si="8"/>
        <v/>
      </c>
      <c r="V27" s="266" t="str">
        <f t="shared" si="19"/>
        <v/>
      </c>
      <c r="W27" s="8" t="str">
        <f t="shared" si="9"/>
        <v/>
      </c>
      <c r="X27" s="10" t="str">
        <f t="shared" si="10"/>
        <v/>
      </c>
      <c r="Y27" s="10" t="str">
        <f t="shared" si="11"/>
        <v/>
      </c>
      <c r="Z27" s="10" t="str">
        <f t="shared" si="12"/>
        <v/>
      </c>
      <c r="AA27" s="83" t="str">
        <f t="shared" si="13"/>
        <v/>
      </c>
      <c r="AB27" s="83" t="str">
        <f t="shared" si="14"/>
        <v/>
      </c>
      <c r="AC27" s="10" t="str">
        <f t="shared" si="15"/>
        <v/>
      </c>
      <c r="AD27" s="83" t="str">
        <f t="shared" si="16"/>
        <v/>
      </c>
      <c r="AI27" s="26"/>
    </row>
    <row r="28" spans="1:35" x14ac:dyDescent="0.2">
      <c r="A28" s="320" t="s">
        <v>88</v>
      </c>
      <c r="B28" s="321"/>
      <c r="C28" s="320">
        <v>7900</v>
      </c>
      <c r="D28" s="320" t="s">
        <v>80</v>
      </c>
      <c r="E28" s="255">
        <f t="shared" si="17"/>
        <v>7900</v>
      </c>
      <c r="F28" s="320" t="s">
        <v>31</v>
      </c>
      <c r="G28" s="320" t="s">
        <v>87</v>
      </c>
      <c r="H28" s="320" t="s">
        <v>23</v>
      </c>
      <c r="I28" s="320" t="s">
        <v>24</v>
      </c>
      <c r="J28" s="320" t="s">
        <v>57</v>
      </c>
      <c r="K28" s="320" t="s">
        <v>21</v>
      </c>
      <c r="L28" s="322"/>
      <c r="M28" s="323">
        <v>21921</v>
      </c>
      <c r="N28" s="266" t="str">
        <f t="shared" si="2"/>
        <v xml:space="preserve">  A7900LED</v>
      </c>
      <c r="O28" s="10">
        <f t="shared" si="3"/>
        <v>7900</v>
      </c>
      <c r="P28" s="10" t="str">
        <f t="shared" si="4"/>
        <v>LED</v>
      </c>
      <c r="Q28" t="str">
        <f t="shared" si="5"/>
        <v xml:space="preserve">  </v>
      </c>
      <c r="R28" s="80">
        <f t="shared" si="18"/>
        <v>263052</v>
      </c>
      <c r="S28" s="80" t="str">
        <f t="shared" si="6"/>
        <v/>
      </c>
      <c r="T28" s="80">
        <f t="shared" si="7"/>
        <v>263052</v>
      </c>
      <c r="U28" s="80" t="str">
        <f t="shared" si="8"/>
        <v/>
      </c>
      <c r="V28" s="266" t="str">
        <f t="shared" si="19"/>
        <v/>
      </c>
      <c r="W28" s="8" t="str">
        <f t="shared" si="9"/>
        <v/>
      </c>
      <c r="X28" s="10" t="str">
        <f t="shared" si="10"/>
        <v/>
      </c>
      <c r="Y28" s="10" t="str">
        <f t="shared" si="11"/>
        <v/>
      </c>
      <c r="Z28" s="10" t="str">
        <f t="shared" si="12"/>
        <v/>
      </c>
      <c r="AA28" s="83" t="str">
        <f t="shared" si="13"/>
        <v/>
      </c>
      <c r="AB28" s="83" t="str">
        <f t="shared" si="14"/>
        <v/>
      </c>
      <c r="AC28" s="10" t="str">
        <f t="shared" si="15"/>
        <v/>
      </c>
      <c r="AD28" s="83" t="str">
        <f t="shared" si="16"/>
        <v/>
      </c>
      <c r="AI28" s="26"/>
    </row>
    <row r="29" spans="1:35" x14ac:dyDescent="0.2">
      <c r="A29" s="320" t="s">
        <v>89</v>
      </c>
      <c r="B29" s="321"/>
      <c r="C29" s="320">
        <v>7900</v>
      </c>
      <c r="D29" s="320" t="s">
        <v>84</v>
      </c>
      <c r="E29" s="255">
        <f t="shared" si="17"/>
        <v>7900</v>
      </c>
      <c r="F29" s="320" t="s">
        <v>31</v>
      </c>
      <c r="G29" s="320" t="s">
        <v>87</v>
      </c>
      <c r="H29" s="320" t="s">
        <v>23</v>
      </c>
      <c r="I29" s="320" t="s">
        <v>24</v>
      </c>
      <c r="J29" s="320" t="s">
        <v>57</v>
      </c>
      <c r="K29" s="320" t="s">
        <v>21</v>
      </c>
      <c r="L29" s="322"/>
      <c r="M29" s="323">
        <v>9</v>
      </c>
      <c r="N29" s="266" t="str">
        <f t="shared" si="2"/>
        <v xml:space="preserve">  A7900LED</v>
      </c>
      <c r="O29" s="10">
        <f t="shared" si="3"/>
        <v>7900</v>
      </c>
      <c r="P29" s="10" t="str">
        <f t="shared" si="4"/>
        <v>LED</v>
      </c>
      <c r="Q29" t="str">
        <f t="shared" si="5"/>
        <v xml:space="preserve">  </v>
      </c>
      <c r="R29" s="80">
        <f t="shared" si="18"/>
        <v>108</v>
      </c>
      <c r="S29" s="80" t="str">
        <f t="shared" si="6"/>
        <v/>
      </c>
      <c r="T29" s="80">
        <f t="shared" si="7"/>
        <v>108</v>
      </c>
      <c r="U29" s="80" t="str">
        <f t="shared" si="8"/>
        <v/>
      </c>
      <c r="V29" s="266" t="str">
        <f t="shared" si="19"/>
        <v xml:space="preserve">  A7900LED</v>
      </c>
      <c r="W29" s="8">
        <f t="shared" si="9"/>
        <v>7900</v>
      </c>
      <c r="X29" s="10" t="str">
        <f t="shared" si="10"/>
        <v>LED</v>
      </c>
      <c r="Y29" s="10" t="str">
        <f t="shared" si="11"/>
        <v>OH</v>
      </c>
      <c r="Z29" s="10" t="str">
        <f t="shared" si="12"/>
        <v>W</v>
      </c>
      <c r="AA29" s="83">
        <f t="shared" si="13"/>
        <v>264900</v>
      </c>
      <c r="AB29" s="83">
        <f t="shared" si="14"/>
        <v>264900</v>
      </c>
      <c r="AC29" s="10" t="str">
        <f t="shared" si="15"/>
        <v xml:space="preserve">  A</v>
      </c>
      <c r="AD29" s="83">
        <f t="shared" ca="1" si="16"/>
        <v>0</v>
      </c>
      <c r="AI29" s="26"/>
    </row>
    <row r="30" spans="1:35" x14ac:dyDescent="0.2">
      <c r="A30" s="320" t="s">
        <v>90</v>
      </c>
      <c r="B30" s="321"/>
      <c r="C30" s="320">
        <v>10850</v>
      </c>
      <c r="D30" s="320" t="s">
        <v>80</v>
      </c>
      <c r="E30" s="255">
        <f t="shared" si="17"/>
        <v>10850</v>
      </c>
      <c r="F30" s="320" t="s">
        <v>31</v>
      </c>
      <c r="G30" s="320" t="s">
        <v>91</v>
      </c>
      <c r="H30" s="320" t="s">
        <v>23</v>
      </c>
      <c r="I30" s="320" t="s">
        <v>24</v>
      </c>
      <c r="J30" s="320" t="s">
        <v>57</v>
      </c>
      <c r="K30" s="320" t="s">
        <v>21</v>
      </c>
      <c r="L30" s="321"/>
      <c r="M30" s="323">
        <v>26852</v>
      </c>
      <c r="N30" s="266" t="str">
        <f t="shared" si="2"/>
        <v xml:space="preserve">  A10850LED</v>
      </c>
      <c r="O30" s="8">
        <f t="shared" si="3"/>
        <v>10850</v>
      </c>
      <c r="P30" s="10" t="str">
        <f t="shared" si="4"/>
        <v>LED</v>
      </c>
      <c r="Q30" t="str">
        <f t="shared" si="5"/>
        <v xml:space="preserve">  </v>
      </c>
      <c r="R30" s="80">
        <f t="shared" si="18"/>
        <v>322224</v>
      </c>
      <c r="S30" s="80" t="str">
        <f t="shared" si="6"/>
        <v/>
      </c>
      <c r="T30" s="80">
        <f t="shared" si="7"/>
        <v>322224</v>
      </c>
      <c r="U30" s="80" t="str">
        <f t="shared" si="8"/>
        <v/>
      </c>
      <c r="V30" s="266" t="str">
        <f t="shared" si="19"/>
        <v/>
      </c>
      <c r="W30" s="8" t="str">
        <f t="shared" si="9"/>
        <v/>
      </c>
      <c r="X30" s="10" t="str">
        <f t="shared" si="10"/>
        <v/>
      </c>
      <c r="Y30" s="10" t="str">
        <f t="shared" si="11"/>
        <v/>
      </c>
      <c r="Z30" s="10" t="str">
        <f t="shared" si="12"/>
        <v/>
      </c>
      <c r="AA30" s="83" t="str">
        <f t="shared" si="13"/>
        <v/>
      </c>
      <c r="AB30" s="83" t="str">
        <f t="shared" si="14"/>
        <v/>
      </c>
      <c r="AC30" s="10" t="str">
        <f t="shared" si="15"/>
        <v/>
      </c>
      <c r="AD30" s="83" t="str">
        <f t="shared" si="16"/>
        <v/>
      </c>
      <c r="AI30" s="26"/>
    </row>
    <row r="31" spans="1:35" x14ac:dyDescent="0.2">
      <c r="A31" s="320" t="s">
        <v>92</v>
      </c>
      <c r="B31" s="321"/>
      <c r="C31" s="320">
        <v>10850</v>
      </c>
      <c r="D31" s="320" t="s">
        <v>84</v>
      </c>
      <c r="E31" s="255">
        <f t="shared" si="17"/>
        <v>10850</v>
      </c>
      <c r="F31" s="320" t="s">
        <v>31</v>
      </c>
      <c r="G31" s="320" t="s">
        <v>91</v>
      </c>
      <c r="H31" s="320" t="s">
        <v>23</v>
      </c>
      <c r="I31" s="320" t="s">
        <v>24</v>
      </c>
      <c r="J31" s="320" t="s">
        <v>57</v>
      </c>
      <c r="K31" s="320" t="s">
        <v>21</v>
      </c>
      <c r="L31" s="321"/>
      <c r="M31" s="323">
        <v>218</v>
      </c>
      <c r="N31" s="266" t="str">
        <f t="shared" si="2"/>
        <v xml:space="preserve">  A10850LED</v>
      </c>
      <c r="O31" s="8">
        <f t="shared" si="3"/>
        <v>10850</v>
      </c>
      <c r="P31" s="10" t="str">
        <f t="shared" si="4"/>
        <v>LED</v>
      </c>
      <c r="Q31" t="str">
        <f t="shared" si="5"/>
        <v xml:space="preserve">  </v>
      </c>
      <c r="R31" s="80">
        <f t="shared" si="18"/>
        <v>2616</v>
      </c>
      <c r="S31" s="80" t="str">
        <f t="shared" si="6"/>
        <v/>
      </c>
      <c r="T31" s="80">
        <f t="shared" si="7"/>
        <v>2616</v>
      </c>
      <c r="U31" s="80" t="str">
        <f t="shared" si="8"/>
        <v/>
      </c>
      <c r="V31" s="266" t="str">
        <f t="shared" si="19"/>
        <v/>
      </c>
      <c r="W31" s="8" t="str">
        <f t="shared" si="9"/>
        <v/>
      </c>
      <c r="X31" s="10" t="str">
        <f t="shared" si="10"/>
        <v/>
      </c>
      <c r="Y31" s="10" t="str">
        <f t="shared" si="11"/>
        <v/>
      </c>
      <c r="Z31" s="10" t="str">
        <f t="shared" si="12"/>
        <v/>
      </c>
      <c r="AA31" s="83" t="str">
        <f t="shared" si="13"/>
        <v/>
      </c>
      <c r="AB31" s="83" t="str">
        <f t="shared" si="14"/>
        <v/>
      </c>
      <c r="AC31" s="10" t="str">
        <f t="shared" si="15"/>
        <v/>
      </c>
      <c r="AD31" s="83" t="str">
        <f t="shared" si="16"/>
        <v/>
      </c>
      <c r="AI31" s="26"/>
    </row>
    <row r="32" spans="1:35" x14ac:dyDescent="0.2">
      <c r="A32" s="320" t="s">
        <v>93</v>
      </c>
      <c r="B32" s="321"/>
      <c r="C32" s="320">
        <v>10850</v>
      </c>
      <c r="D32" s="320" t="s">
        <v>94</v>
      </c>
      <c r="E32" s="255">
        <f t="shared" si="17"/>
        <v>10850</v>
      </c>
      <c r="F32" s="320" t="s">
        <v>31</v>
      </c>
      <c r="G32" s="320" t="s">
        <v>91</v>
      </c>
      <c r="H32" s="320" t="s">
        <v>23</v>
      </c>
      <c r="I32" s="320" t="s">
        <v>24</v>
      </c>
      <c r="J32" s="320" t="s">
        <v>64</v>
      </c>
      <c r="K32" s="320" t="s">
        <v>21</v>
      </c>
      <c r="L32" s="322"/>
      <c r="M32" s="323">
        <v>144</v>
      </c>
      <c r="N32" s="266" t="str">
        <f t="shared" si="2"/>
        <v xml:space="preserve">  A10850LED</v>
      </c>
      <c r="O32" s="10">
        <f t="shared" si="3"/>
        <v>10850</v>
      </c>
      <c r="P32" s="10" t="str">
        <f t="shared" si="4"/>
        <v>LED</v>
      </c>
      <c r="Q32" t="str">
        <f t="shared" si="5"/>
        <v xml:space="preserve">  </v>
      </c>
      <c r="R32" s="80">
        <f t="shared" si="18"/>
        <v>1728</v>
      </c>
      <c r="S32" s="80" t="str">
        <f t="shared" si="6"/>
        <v/>
      </c>
      <c r="T32" s="80">
        <f t="shared" si="7"/>
        <v>864</v>
      </c>
      <c r="U32" s="80" t="str">
        <f t="shared" si="8"/>
        <v/>
      </c>
      <c r="V32" s="266" t="str">
        <f t="shared" si="19"/>
        <v/>
      </c>
      <c r="W32" s="8" t="str">
        <f t="shared" si="9"/>
        <v/>
      </c>
      <c r="X32" s="10" t="str">
        <f t="shared" si="10"/>
        <v/>
      </c>
      <c r="Y32" s="10" t="str">
        <f t="shared" si="11"/>
        <v/>
      </c>
      <c r="Z32" s="10" t="str">
        <f t="shared" si="12"/>
        <v/>
      </c>
      <c r="AA32" s="83" t="str">
        <f t="shared" si="13"/>
        <v/>
      </c>
      <c r="AB32" s="83" t="str">
        <f t="shared" si="14"/>
        <v/>
      </c>
      <c r="AC32" s="10" t="str">
        <f t="shared" si="15"/>
        <v/>
      </c>
      <c r="AD32" s="83" t="str">
        <f t="shared" si="16"/>
        <v/>
      </c>
      <c r="AI32" s="26"/>
    </row>
    <row r="33" spans="1:35" x14ac:dyDescent="0.2">
      <c r="A33" s="320" t="s">
        <v>95</v>
      </c>
      <c r="B33" s="321"/>
      <c r="C33" s="320">
        <v>10850</v>
      </c>
      <c r="D33" s="320" t="s">
        <v>80</v>
      </c>
      <c r="E33" s="255">
        <f t="shared" si="17"/>
        <v>10850</v>
      </c>
      <c r="F33" s="320" t="s">
        <v>31</v>
      </c>
      <c r="G33" s="320" t="s">
        <v>91</v>
      </c>
      <c r="H33" s="320" t="s">
        <v>23</v>
      </c>
      <c r="I33" s="320" t="s">
        <v>24</v>
      </c>
      <c r="J33" s="320" t="s">
        <v>57</v>
      </c>
      <c r="K33" s="320" t="s">
        <v>21</v>
      </c>
      <c r="L33" s="322"/>
      <c r="M33" s="323">
        <v>151</v>
      </c>
      <c r="N33" s="266" t="str">
        <f t="shared" si="2"/>
        <v xml:space="preserve">  A10850LED</v>
      </c>
      <c r="O33" s="10">
        <f t="shared" si="3"/>
        <v>10850</v>
      </c>
      <c r="P33" s="10" t="str">
        <f t="shared" si="4"/>
        <v>LED</v>
      </c>
      <c r="Q33" t="str">
        <f t="shared" si="5"/>
        <v xml:space="preserve">  </v>
      </c>
      <c r="R33" s="80">
        <f t="shared" si="18"/>
        <v>1812</v>
      </c>
      <c r="S33" s="80" t="str">
        <f t="shared" si="6"/>
        <v/>
      </c>
      <c r="T33" s="80">
        <f t="shared" si="7"/>
        <v>1812</v>
      </c>
      <c r="U33" s="80" t="str">
        <f t="shared" si="8"/>
        <v/>
      </c>
      <c r="V33" s="266" t="str">
        <f t="shared" si="19"/>
        <v/>
      </c>
      <c r="W33" s="8" t="str">
        <f t="shared" si="9"/>
        <v/>
      </c>
      <c r="X33" s="10" t="str">
        <f t="shared" si="10"/>
        <v/>
      </c>
      <c r="Y33" s="10" t="str">
        <f t="shared" si="11"/>
        <v/>
      </c>
      <c r="Z33" s="10" t="str">
        <f t="shared" si="12"/>
        <v/>
      </c>
      <c r="AA33" s="83" t="str">
        <f t="shared" si="13"/>
        <v/>
      </c>
      <c r="AB33" s="83" t="str">
        <f t="shared" si="14"/>
        <v/>
      </c>
      <c r="AC33" s="10" t="str">
        <f t="shared" si="15"/>
        <v/>
      </c>
      <c r="AD33" s="83" t="str">
        <f t="shared" si="16"/>
        <v/>
      </c>
      <c r="AI33" s="26"/>
    </row>
    <row r="34" spans="1:35" x14ac:dyDescent="0.2">
      <c r="A34" s="320" t="s">
        <v>96</v>
      </c>
      <c r="B34" s="321"/>
      <c r="C34" s="320">
        <v>10850</v>
      </c>
      <c r="D34" s="320" t="s">
        <v>94</v>
      </c>
      <c r="E34" s="255">
        <f t="shared" si="17"/>
        <v>10850</v>
      </c>
      <c r="F34" s="320" t="s">
        <v>31</v>
      </c>
      <c r="G34" s="320" t="s">
        <v>91</v>
      </c>
      <c r="H34" s="320" t="s">
        <v>23</v>
      </c>
      <c r="I34" s="320" t="s">
        <v>24</v>
      </c>
      <c r="J34" s="320" t="s">
        <v>64</v>
      </c>
      <c r="K34" s="320" t="s">
        <v>21</v>
      </c>
      <c r="L34" s="322"/>
      <c r="M34" s="323">
        <v>122</v>
      </c>
      <c r="N34" s="266" t="str">
        <f t="shared" si="2"/>
        <v xml:space="preserve">  A10850LED</v>
      </c>
      <c r="O34" s="10">
        <f t="shared" si="3"/>
        <v>10850</v>
      </c>
      <c r="P34" s="10" t="str">
        <f t="shared" si="4"/>
        <v>LED</v>
      </c>
      <c r="Q34" t="str">
        <f t="shared" si="5"/>
        <v xml:space="preserve">  </v>
      </c>
      <c r="R34" s="80">
        <f>IF($H34="OH",+$M34*12,"")</f>
        <v>1464</v>
      </c>
      <c r="S34" s="80" t="str">
        <f t="shared" si="6"/>
        <v/>
      </c>
      <c r="T34" s="80">
        <f t="shared" si="7"/>
        <v>732</v>
      </c>
      <c r="U34" s="80" t="str">
        <f t="shared" si="8"/>
        <v/>
      </c>
      <c r="V34" s="266" t="str">
        <f t="shared" si="19"/>
        <v xml:space="preserve">  A10850LED</v>
      </c>
      <c r="W34" s="8">
        <f t="shared" si="9"/>
        <v>10850</v>
      </c>
      <c r="X34" s="10" t="str">
        <f t="shared" si="10"/>
        <v>LED</v>
      </c>
      <c r="Y34" s="10" t="str">
        <f t="shared" si="11"/>
        <v>OH</v>
      </c>
      <c r="Z34" s="10" t="str">
        <f t="shared" si="12"/>
        <v>W</v>
      </c>
      <c r="AA34" s="83">
        <f t="shared" si="13"/>
        <v>329844</v>
      </c>
      <c r="AB34" s="83">
        <f t="shared" si="14"/>
        <v>328248</v>
      </c>
      <c r="AC34" s="10" t="str">
        <f t="shared" si="15"/>
        <v xml:space="preserve">  A</v>
      </c>
      <c r="AD34" s="83">
        <f t="shared" ca="1" si="16"/>
        <v>0</v>
      </c>
      <c r="AI34" s="26"/>
    </row>
    <row r="35" spans="1:35" x14ac:dyDescent="0.2">
      <c r="A35" s="320" t="s">
        <v>97</v>
      </c>
      <c r="B35" s="321"/>
      <c r="C35" s="320">
        <v>15100</v>
      </c>
      <c r="D35" s="320" t="s">
        <v>80</v>
      </c>
      <c r="E35" s="255">
        <f t="shared" si="17"/>
        <v>15100</v>
      </c>
      <c r="F35" s="320" t="s">
        <v>31</v>
      </c>
      <c r="G35" s="320" t="s">
        <v>98</v>
      </c>
      <c r="H35" s="320" t="s">
        <v>23</v>
      </c>
      <c r="I35" s="320" t="s">
        <v>24</v>
      </c>
      <c r="J35" s="320" t="s">
        <v>57</v>
      </c>
      <c r="K35" s="320" t="s">
        <v>21</v>
      </c>
      <c r="L35" s="322"/>
      <c r="M35" s="323">
        <v>32</v>
      </c>
      <c r="N35" s="266" t="str">
        <f t="shared" si="2"/>
        <v xml:space="preserve">  A15100LED</v>
      </c>
      <c r="O35" s="10">
        <f t="shared" si="3"/>
        <v>15100</v>
      </c>
      <c r="P35" s="10" t="str">
        <f t="shared" si="4"/>
        <v>LED</v>
      </c>
      <c r="Q35" t="str">
        <f t="shared" si="5"/>
        <v xml:space="preserve">  </v>
      </c>
      <c r="R35" s="80">
        <f t="shared" si="18"/>
        <v>384</v>
      </c>
      <c r="S35" s="80" t="str">
        <f t="shared" si="6"/>
        <v/>
      </c>
      <c r="T35" s="80">
        <f t="shared" si="7"/>
        <v>384</v>
      </c>
      <c r="U35" s="80" t="str">
        <f t="shared" si="8"/>
        <v/>
      </c>
      <c r="V35" s="266" t="str">
        <f t="shared" si="19"/>
        <v/>
      </c>
      <c r="W35" s="8" t="str">
        <f t="shared" si="9"/>
        <v/>
      </c>
      <c r="X35" s="10" t="str">
        <f t="shared" si="10"/>
        <v/>
      </c>
      <c r="Y35" s="10" t="str">
        <f t="shared" si="11"/>
        <v/>
      </c>
      <c r="Z35" s="10" t="str">
        <f t="shared" si="12"/>
        <v/>
      </c>
      <c r="AA35" s="83" t="str">
        <f t="shared" si="13"/>
        <v/>
      </c>
      <c r="AB35" s="83" t="str">
        <f t="shared" si="14"/>
        <v/>
      </c>
      <c r="AC35" s="10" t="str">
        <f t="shared" si="15"/>
        <v/>
      </c>
      <c r="AD35" s="83" t="str">
        <f t="shared" si="16"/>
        <v/>
      </c>
      <c r="AI35" s="26"/>
    </row>
    <row r="36" spans="1:35" x14ac:dyDescent="0.2">
      <c r="A36" s="320" t="s">
        <v>99</v>
      </c>
      <c r="B36" s="321"/>
      <c r="C36" s="320">
        <v>15100</v>
      </c>
      <c r="D36" s="320" t="s">
        <v>80</v>
      </c>
      <c r="E36" s="255">
        <f t="shared" si="17"/>
        <v>15100</v>
      </c>
      <c r="F36" s="320" t="s">
        <v>31</v>
      </c>
      <c r="G36" s="320" t="s">
        <v>98</v>
      </c>
      <c r="H36" s="320" t="s">
        <v>23</v>
      </c>
      <c r="I36" s="320" t="s">
        <v>24</v>
      </c>
      <c r="J36" s="320" t="s">
        <v>57</v>
      </c>
      <c r="K36" s="320" t="s">
        <v>21</v>
      </c>
      <c r="L36" s="322"/>
      <c r="M36" s="323">
        <v>262</v>
      </c>
      <c r="N36" s="266" t="str">
        <f t="shared" si="2"/>
        <v xml:space="preserve">  A15100LED</v>
      </c>
      <c r="O36" s="10">
        <f t="shared" si="3"/>
        <v>15100</v>
      </c>
      <c r="P36" s="10" t="str">
        <f t="shared" si="4"/>
        <v>LED</v>
      </c>
      <c r="Q36" t="str">
        <f t="shared" si="5"/>
        <v xml:space="preserve">  </v>
      </c>
      <c r="R36" s="80">
        <f t="shared" si="18"/>
        <v>3144</v>
      </c>
      <c r="S36" s="80" t="str">
        <f t="shared" si="6"/>
        <v/>
      </c>
      <c r="T36" s="80">
        <f t="shared" si="7"/>
        <v>3144</v>
      </c>
      <c r="U36" s="80" t="str">
        <f t="shared" si="8"/>
        <v/>
      </c>
      <c r="V36" s="266" t="str">
        <f t="shared" si="19"/>
        <v/>
      </c>
      <c r="W36" s="8" t="str">
        <f t="shared" si="9"/>
        <v/>
      </c>
      <c r="X36" s="10" t="str">
        <f t="shared" si="10"/>
        <v/>
      </c>
      <c r="Y36" s="10" t="str">
        <f t="shared" si="11"/>
        <v/>
      </c>
      <c r="Z36" s="10" t="str">
        <f t="shared" si="12"/>
        <v/>
      </c>
      <c r="AA36" s="83" t="str">
        <f t="shared" si="13"/>
        <v/>
      </c>
      <c r="AB36" s="83" t="str">
        <f t="shared" si="14"/>
        <v/>
      </c>
      <c r="AC36" s="10" t="str">
        <f t="shared" si="15"/>
        <v/>
      </c>
      <c r="AD36" s="83" t="str">
        <f t="shared" si="16"/>
        <v/>
      </c>
      <c r="AI36" s="26"/>
    </row>
    <row r="37" spans="1:35" x14ac:dyDescent="0.2">
      <c r="A37" s="320" t="s">
        <v>100</v>
      </c>
      <c r="B37" s="321"/>
      <c r="C37" s="320">
        <v>15100</v>
      </c>
      <c r="D37" s="320" t="s">
        <v>80</v>
      </c>
      <c r="E37" s="255">
        <f t="shared" si="17"/>
        <v>15100</v>
      </c>
      <c r="F37" s="320" t="s">
        <v>31</v>
      </c>
      <c r="G37" s="320" t="s">
        <v>98</v>
      </c>
      <c r="H37" s="320" t="s">
        <v>23</v>
      </c>
      <c r="I37" s="320" t="s">
        <v>24</v>
      </c>
      <c r="J37" s="320" t="s">
        <v>57</v>
      </c>
      <c r="K37" s="320" t="s">
        <v>21</v>
      </c>
      <c r="L37" s="321"/>
      <c r="M37" s="323">
        <v>13</v>
      </c>
      <c r="N37" s="266" t="str">
        <f t="shared" si="2"/>
        <v xml:space="preserve">  A15100LED</v>
      </c>
      <c r="O37" s="8">
        <f t="shared" si="3"/>
        <v>15100</v>
      </c>
      <c r="P37" s="10" t="str">
        <f t="shared" si="4"/>
        <v>LED</v>
      </c>
      <c r="Q37" t="str">
        <f t="shared" si="5"/>
        <v xml:space="preserve">  </v>
      </c>
      <c r="R37" s="80">
        <f t="shared" si="18"/>
        <v>156</v>
      </c>
      <c r="S37" s="80" t="str">
        <f t="shared" si="6"/>
        <v/>
      </c>
      <c r="T37" s="80">
        <f t="shared" si="7"/>
        <v>156</v>
      </c>
      <c r="U37" s="80" t="str">
        <f t="shared" si="8"/>
        <v/>
      </c>
      <c r="V37" s="266" t="str">
        <f t="shared" si="19"/>
        <v xml:space="preserve">  A15100LED</v>
      </c>
      <c r="W37" s="8">
        <f t="shared" si="9"/>
        <v>15100</v>
      </c>
      <c r="X37" s="10" t="str">
        <f t="shared" si="10"/>
        <v>LED</v>
      </c>
      <c r="Y37" s="10" t="str">
        <f t="shared" si="11"/>
        <v>OH</v>
      </c>
      <c r="Z37" s="10" t="str">
        <f t="shared" si="12"/>
        <v>W</v>
      </c>
      <c r="AA37" s="83">
        <f t="shared" si="13"/>
        <v>3684</v>
      </c>
      <c r="AB37" s="83">
        <f t="shared" si="14"/>
        <v>3684</v>
      </c>
      <c r="AC37" s="10" t="str">
        <f t="shared" si="15"/>
        <v xml:space="preserve">  A</v>
      </c>
      <c r="AD37" s="83">
        <f t="shared" ca="1" si="16"/>
        <v>0</v>
      </c>
      <c r="AI37" s="26"/>
    </row>
    <row r="38" spans="1:35" x14ac:dyDescent="0.2">
      <c r="A38" s="320" t="s">
        <v>101</v>
      </c>
      <c r="B38" s="321"/>
      <c r="C38" s="320">
        <v>7900</v>
      </c>
      <c r="D38" s="320" t="s">
        <v>102</v>
      </c>
      <c r="E38" s="255">
        <f t="shared" si="17"/>
        <v>7900</v>
      </c>
      <c r="F38" s="320" t="s">
        <v>33</v>
      </c>
      <c r="G38" s="320" t="s">
        <v>59</v>
      </c>
      <c r="H38" s="320" t="s">
        <v>23</v>
      </c>
      <c r="I38" s="320" t="s">
        <v>24</v>
      </c>
      <c r="J38" s="320" t="s">
        <v>57</v>
      </c>
      <c r="K38" s="320" t="s">
        <v>21</v>
      </c>
      <c r="L38" s="321"/>
      <c r="M38" s="323">
        <v>2</v>
      </c>
      <c r="N38" s="266" t="str">
        <f t="shared" si="2"/>
        <v xml:space="preserve">  A7900MH</v>
      </c>
      <c r="O38" s="8">
        <f t="shared" si="3"/>
        <v>7900</v>
      </c>
      <c r="P38" s="10" t="str">
        <f t="shared" si="4"/>
        <v>MH</v>
      </c>
      <c r="Q38" t="str">
        <f t="shared" si="5"/>
        <v xml:space="preserve">  </v>
      </c>
      <c r="R38" s="80">
        <f t="shared" si="18"/>
        <v>24</v>
      </c>
      <c r="S38" s="80" t="str">
        <f t="shared" si="6"/>
        <v/>
      </c>
      <c r="T38" s="80">
        <f t="shared" si="7"/>
        <v>24</v>
      </c>
      <c r="U38" s="80" t="str">
        <f t="shared" si="8"/>
        <v/>
      </c>
      <c r="V38" s="266" t="str">
        <f t="shared" si="19"/>
        <v xml:space="preserve">  A7900MH</v>
      </c>
      <c r="W38" s="8">
        <f t="shared" si="9"/>
        <v>7900</v>
      </c>
      <c r="X38" s="10" t="str">
        <f t="shared" si="10"/>
        <v>MH</v>
      </c>
      <c r="Y38" s="10" t="str">
        <f t="shared" si="11"/>
        <v>OH</v>
      </c>
      <c r="Z38" s="10" t="str">
        <f t="shared" si="12"/>
        <v>W</v>
      </c>
      <c r="AA38" s="83">
        <f t="shared" si="13"/>
        <v>24</v>
      </c>
      <c r="AB38" s="83">
        <f t="shared" si="14"/>
        <v>24</v>
      </c>
      <c r="AC38" s="10" t="str">
        <f t="shared" si="15"/>
        <v xml:space="preserve">  A</v>
      </c>
      <c r="AD38" s="83">
        <f t="shared" ca="1" si="16"/>
        <v>0</v>
      </c>
      <c r="AI38" s="26"/>
    </row>
    <row r="39" spans="1:35" x14ac:dyDescent="0.2">
      <c r="A39" s="320" t="s">
        <v>103</v>
      </c>
      <c r="B39" s="321"/>
      <c r="C39" s="320">
        <v>19475</v>
      </c>
      <c r="D39" s="320" t="s">
        <v>102</v>
      </c>
      <c r="E39" s="255">
        <f t="shared" si="17"/>
        <v>19475</v>
      </c>
      <c r="F39" s="320" t="s">
        <v>33</v>
      </c>
      <c r="G39" s="320" t="s">
        <v>72</v>
      </c>
      <c r="H39" s="320" t="s">
        <v>23</v>
      </c>
      <c r="I39" s="320" t="s">
        <v>24</v>
      </c>
      <c r="J39" s="320" t="s">
        <v>57</v>
      </c>
      <c r="K39" s="320" t="s">
        <v>21</v>
      </c>
      <c r="L39" s="321"/>
      <c r="M39" s="323">
        <v>11</v>
      </c>
      <c r="N39" s="266" t="str">
        <f t="shared" si="2"/>
        <v xml:space="preserve">  A19475MH</v>
      </c>
      <c r="O39" s="8">
        <f t="shared" si="3"/>
        <v>19475</v>
      </c>
      <c r="P39" s="10" t="str">
        <f t="shared" si="4"/>
        <v>MH</v>
      </c>
      <c r="Q39" t="str">
        <f t="shared" si="5"/>
        <v xml:space="preserve">  </v>
      </c>
      <c r="R39" s="80">
        <f t="shared" si="18"/>
        <v>132</v>
      </c>
      <c r="S39" s="80" t="str">
        <f t="shared" si="6"/>
        <v/>
      </c>
      <c r="T39" s="80">
        <f t="shared" si="7"/>
        <v>132</v>
      </c>
      <c r="U39" s="80" t="str">
        <f t="shared" si="8"/>
        <v/>
      </c>
      <c r="V39" s="266" t="str">
        <f t="shared" si="19"/>
        <v xml:space="preserve">  A19475MH</v>
      </c>
      <c r="W39" s="8">
        <f t="shared" si="9"/>
        <v>19475</v>
      </c>
      <c r="X39" s="10" t="str">
        <f t="shared" si="10"/>
        <v>MH</v>
      </c>
      <c r="Y39" s="10" t="str">
        <f t="shared" si="11"/>
        <v>OH</v>
      </c>
      <c r="Z39" s="10" t="str">
        <f t="shared" si="12"/>
        <v>W</v>
      </c>
      <c r="AA39" s="83">
        <f t="shared" si="13"/>
        <v>132</v>
      </c>
      <c r="AB39" s="83">
        <f t="shared" si="14"/>
        <v>132</v>
      </c>
      <c r="AC39" s="10" t="str">
        <f t="shared" si="15"/>
        <v xml:space="preserve">  A</v>
      </c>
      <c r="AD39" s="83">
        <f t="shared" ca="1" si="16"/>
        <v>0</v>
      </c>
      <c r="AI39" s="26"/>
    </row>
    <row r="40" spans="1:35" x14ac:dyDescent="0.2">
      <c r="A40" s="320" t="s">
        <v>104</v>
      </c>
      <c r="B40" s="321"/>
      <c r="C40" s="320">
        <v>32200</v>
      </c>
      <c r="D40" s="320" t="s">
        <v>102</v>
      </c>
      <c r="E40" s="255">
        <f t="shared" si="17"/>
        <v>32200</v>
      </c>
      <c r="F40" s="320" t="s">
        <v>33</v>
      </c>
      <c r="G40" s="320" t="s">
        <v>77</v>
      </c>
      <c r="H40" s="320" t="s">
        <v>23</v>
      </c>
      <c r="I40" s="320" t="s">
        <v>24</v>
      </c>
      <c r="J40" s="320" t="s">
        <v>57</v>
      </c>
      <c r="K40" s="320" t="s">
        <v>21</v>
      </c>
      <c r="L40" s="322"/>
      <c r="M40" s="323">
        <v>3</v>
      </c>
      <c r="N40" s="266" t="str">
        <f t="shared" si="2"/>
        <v xml:space="preserve">  A32200MH</v>
      </c>
      <c r="O40" s="84">
        <f t="shared" si="3"/>
        <v>32200</v>
      </c>
      <c r="P40" s="84" t="str">
        <f t="shared" si="4"/>
        <v>MH</v>
      </c>
      <c r="Q40" t="str">
        <f t="shared" si="5"/>
        <v xml:space="preserve">  </v>
      </c>
      <c r="R40" s="80">
        <f t="shared" si="18"/>
        <v>36</v>
      </c>
      <c r="S40" s="80" t="str">
        <f t="shared" si="6"/>
        <v/>
      </c>
      <c r="T40" s="80">
        <f t="shared" si="7"/>
        <v>36</v>
      </c>
      <c r="U40" s="80" t="str">
        <f t="shared" si="8"/>
        <v/>
      </c>
      <c r="V40" s="266" t="str">
        <f t="shared" si="19"/>
        <v/>
      </c>
      <c r="W40" s="8" t="str">
        <f t="shared" si="9"/>
        <v/>
      </c>
      <c r="X40" s="10" t="str">
        <f t="shared" si="10"/>
        <v/>
      </c>
      <c r="Y40" s="10" t="str">
        <f t="shared" si="11"/>
        <v/>
      </c>
      <c r="Z40" s="10" t="str">
        <f t="shared" si="12"/>
        <v/>
      </c>
      <c r="AA40" s="83" t="str">
        <f t="shared" si="13"/>
        <v/>
      </c>
      <c r="AB40" s="83" t="str">
        <f t="shared" si="14"/>
        <v/>
      </c>
      <c r="AC40" s="10" t="str">
        <f t="shared" si="15"/>
        <v/>
      </c>
      <c r="AD40" s="83" t="str">
        <f t="shared" si="16"/>
        <v/>
      </c>
      <c r="AI40" s="26"/>
    </row>
    <row r="41" spans="1:35" x14ac:dyDescent="0.2">
      <c r="A41" s="320" t="s">
        <v>105</v>
      </c>
      <c r="B41" s="321"/>
      <c r="C41" s="320">
        <v>32200</v>
      </c>
      <c r="D41" s="320" t="s">
        <v>106</v>
      </c>
      <c r="E41" s="255">
        <f t="shared" si="17"/>
        <v>32200</v>
      </c>
      <c r="F41" s="320" t="s">
        <v>33</v>
      </c>
      <c r="G41" s="320" t="s">
        <v>77</v>
      </c>
      <c r="H41" s="320" t="s">
        <v>23</v>
      </c>
      <c r="I41" s="320" t="s">
        <v>24</v>
      </c>
      <c r="J41" s="320" t="s">
        <v>64</v>
      </c>
      <c r="K41" s="320" t="s">
        <v>21</v>
      </c>
      <c r="L41" s="322"/>
      <c r="M41" s="323">
        <v>98</v>
      </c>
      <c r="N41" s="266" t="str">
        <f t="shared" si="2"/>
        <v xml:space="preserve">  A32200MH</v>
      </c>
      <c r="O41" s="84">
        <f t="shared" si="3"/>
        <v>32200</v>
      </c>
      <c r="P41" s="84" t="str">
        <f t="shared" si="4"/>
        <v>MH</v>
      </c>
      <c r="Q41" t="str">
        <f t="shared" si="5"/>
        <v xml:space="preserve">  </v>
      </c>
      <c r="R41" s="80">
        <f t="shared" si="18"/>
        <v>1176</v>
      </c>
      <c r="S41" s="80" t="str">
        <f t="shared" si="6"/>
        <v/>
      </c>
      <c r="T41" s="80">
        <f t="shared" si="7"/>
        <v>588</v>
      </c>
      <c r="U41" s="80" t="str">
        <f t="shared" si="8"/>
        <v/>
      </c>
      <c r="V41" s="266" t="str">
        <f t="shared" si="19"/>
        <v xml:space="preserve">  A32200MH</v>
      </c>
      <c r="W41" s="8">
        <f t="shared" si="9"/>
        <v>32200</v>
      </c>
      <c r="X41" s="10" t="str">
        <f t="shared" si="10"/>
        <v>MH</v>
      </c>
      <c r="Y41" s="10" t="str">
        <f t="shared" si="11"/>
        <v>OH</v>
      </c>
      <c r="Z41" s="10" t="str">
        <f t="shared" si="12"/>
        <v>W</v>
      </c>
      <c r="AA41" s="83">
        <f t="shared" si="13"/>
        <v>1212</v>
      </c>
      <c r="AB41" s="83">
        <f t="shared" si="14"/>
        <v>624</v>
      </c>
      <c r="AC41" s="10" t="str">
        <f t="shared" si="15"/>
        <v xml:space="preserve">  A</v>
      </c>
      <c r="AD41" s="83">
        <f t="shared" ca="1" si="16"/>
        <v>0</v>
      </c>
      <c r="AI41" s="26"/>
    </row>
    <row r="42" spans="1:35" x14ac:dyDescent="0.2">
      <c r="A42" s="320" t="s">
        <v>107</v>
      </c>
      <c r="B42" s="321"/>
      <c r="C42" s="320">
        <v>4200</v>
      </c>
      <c r="D42" s="320" t="s">
        <v>108</v>
      </c>
      <c r="E42" s="255">
        <f t="shared" si="17"/>
        <v>4200</v>
      </c>
      <c r="F42" s="320" t="s">
        <v>34</v>
      </c>
      <c r="G42" s="320" t="s">
        <v>59</v>
      </c>
      <c r="H42" s="320" t="s">
        <v>23</v>
      </c>
      <c r="I42" s="320" t="s">
        <v>24</v>
      </c>
      <c r="J42" s="320" t="s">
        <v>57</v>
      </c>
      <c r="K42" s="320" t="s">
        <v>21</v>
      </c>
      <c r="L42" s="321"/>
      <c r="M42" s="323">
        <v>145</v>
      </c>
      <c r="N42" s="266" t="str">
        <f t="shared" si="2"/>
        <v xml:space="preserve">  A4200MV</v>
      </c>
      <c r="O42" s="8">
        <f t="shared" si="3"/>
        <v>4200</v>
      </c>
      <c r="P42" s="10" t="str">
        <f t="shared" si="4"/>
        <v>MV</v>
      </c>
      <c r="Q42" t="str">
        <f t="shared" si="5"/>
        <v xml:space="preserve">  </v>
      </c>
      <c r="R42" s="80">
        <f t="shared" si="18"/>
        <v>1740</v>
      </c>
      <c r="S42" s="80" t="str">
        <f t="shared" si="6"/>
        <v/>
      </c>
      <c r="T42" s="80">
        <f t="shared" si="7"/>
        <v>1740</v>
      </c>
      <c r="U42" s="80" t="str">
        <f t="shared" si="8"/>
        <v/>
      </c>
      <c r="V42" s="266" t="str">
        <f t="shared" si="19"/>
        <v xml:space="preserve">  A4200MV</v>
      </c>
      <c r="W42" s="8">
        <f t="shared" si="9"/>
        <v>4200</v>
      </c>
      <c r="X42" s="10" t="str">
        <f t="shared" si="10"/>
        <v>MV</v>
      </c>
      <c r="Y42" s="10" t="str">
        <f t="shared" si="11"/>
        <v>OH</v>
      </c>
      <c r="Z42" s="10" t="str">
        <f t="shared" si="12"/>
        <v>W</v>
      </c>
      <c r="AA42" s="83">
        <f t="shared" si="13"/>
        <v>1740</v>
      </c>
      <c r="AB42" s="83">
        <f t="shared" si="14"/>
        <v>1740</v>
      </c>
      <c r="AC42" s="10" t="str">
        <f t="shared" si="15"/>
        <v xml:space="preserve">  A</v>
      </c>
      <c r="AD42" s="83">
        <f t="shared" ca="1" si="16"/>
        <v>0</v>
      </c>
      <c r="AI42" s="26"/>
    </row>
    <row r="43" spans="1:35" x14ac:dyDescent="0.2">
      <c r="A43" s="320" t="s">
        <v>109</v>
      </c>
      <c r="B43" s="321"/>
      <c r="C43" s="320">
        <v>7800</v>
      </c>
      <c r="D43" s="320" t="s">
        <v>108</v>
      </c>
      <c r="E43" s="255">
        <f t="shared" si="17"/>
        <v>7800</v>
      </c>
      <c r="F43" s="320" t="s">
        <v>34</v>
      </c>
      <c r="G43" s="320" t="s">
        <v>110</v>
      </c>
      <c r="H43" s="320" t="s">
        <v>23</v>
      </c>
      <c r="I43" s="320" t="s">
        <v>24</v>
      </c>
      <c r="J43" s="320" t="s">
        <v>57</v>
      </c>
      <c r="K43" s="320" t="s">
        <v>21</v>
      </c>
      <c r="L43" s="321"/>
      <c r="M43" s="323">
        <v>33</v>
      </c>
      <c r="N43" s="266" t="str">
        <f t="shared" ref="N43:N74" si="20">+K43&amp;E43&amp;F43</f>
        <v xml:space="preserve">  A7800MV</v>
      </c>
      <c r="O43" s="8">
        <f t="shared" ref="O43:O74" si="21">+E43</f>
        <v>7800</v>
      </c>
      <c r="P43" s="10" t="str">
        <f t="shared" ref="P43:P74" si="22">+F43</f>
        <v>MV</v>
      </c>
      <c r="Q43" t="str">
        <f t="shared" ref="Q43:Q74" si="23">IF(L43="BW",SUM(R43,S43),"  ")</f>
        <v xml:space="preserve">  </v>
      </c>
      <c r="R43" s="80">
        <f t="shared" ref="R43:R74" si="24">IF($H43="OH",+$M43*12,"")</f>
        <v>396</v>
      </c>
      <c r="S43" s="80" t="str">
        <f t="shared" ref="S43:S74" si="25">IF($H43="UG",+$M43*12,"")</f>
        <v/>
      </c>
      <c r="T43" s="80">
        <f t="shared" ref="T43:T74" si="26">IF($H43="OH",IF($J43=1,$R43,$R43/$J43),"")</f>
        <v>396</v>
      </c>
      <c r="U43" s="80" t="str">
        <f t="shared" ref="U43:U74" si="27">IF($H43="UG",IF($J43=1,$S43,$S43/$J43),"")</f>
        <v/>
      </c>
      <c r="V43" s="266" t="str">
        <f t="shared" ref="V43:V74" si="28">+AC43&amp;W43&amp;X43</f>
        <v xml:space="preserve">  A7800MV</v>
      </c>
      <c r="W43" s="8">
        <f t="shared" ref="W43:W74" si="29">IF(O43&lt;&gt;O44,O43,"")</f>
        <v>7800</v>
      </c>
      <c r="X43" s="10" t="str">
        <f t="shared" ref="X43:X74" si="30">IF(W43&lt;&gt;"",P43,"")</f>
        <v>MV</v>
      </c>
      <c r="Y43" s="10" t="str">
        <f t="shared" ref="Y43:Y74" si="31">IF(W43&lt;&gt;"",H43,"")</f>
        <v>OH</v>
      </c>
      <c r="Z43" s="10" t="str">
        <f t="shared" ref="Z43:Z74" si="32">IF(W43&lt;&gt;"",I43,"")</f>
        <v>W</v>
      </c>
      <c r="AA43" s="83">
        <f t="shared" ref="AA43:AA74" si="33">IF(W43&lt;&gt;"",IF(Y43="OH",SUMIF($N$11:$N$116,$V43,$R$11:$R$116),SUMIF($N$11:$N$116,$V43,$S$11:$S$116)),"")</f>
        <v>396</v>
      </c>
      <c r="AB43" s="83">
        <f t="shared" ref="AB43:AB74" si="34">IF(X43&lt;&gt;"",IF(Y43="OH",SUMIF($N$11:$N$116,$V43,$T$11:$T$116),SUMIF($N$11:$N$116,$V43,$U$11:$U$116)),"")</f>
        <v>396</v>
      </c>
      <c r="AC43" s="10" t="str">
        <f t="shared" ref="AC43:AC74" si="35">IF(W43&lt;&gt;"",K43,"")</f>
        <v xml:space="preserve">  A</v>
      </c>
      <c r="AD43" s="83">
        <f t="shared" ref="AD43:AD74" ca="1" si="36">IF(Z43&lt;&gt;"",SUMIF($N$11:$N$119,$V43,$Q$11:$Q$77),"")</f>
        <v>0</v>
      </c>
      <c r="AI43" s="26"/>
    </row>
    <row r="44" spans="1:35" x14ac:dyDescent="0.2">
      <c r="A44" s="320" t="s">
        <v>111</v>
      </c>
      <c r="B44" s="321"/>
      <c r="C44" s="320">
        <v>22600</v>
      </c>
      <c r="D44" s="320" t="s">
        <v>108</v>
      </c>
      <c r="E44" s="255">
        <f t="shared" si="17"/>
        <v>22600</v>
      </c>
      <c r="F44" s="320" t="s">
        <v>34</v>
      </c>
      <c r="G44" s="320" t="s">
        <v>77</v>
      </c>
      <c r="H44" s="320" t="s">
        <v>23</v>
      </c>
      <c r="I44" s="320" t="s">
        <v>24</v>
      </c>
      <c r="J44" s="320" t="s">
        <v>57</v>
      </c>
      <c r="K44" s="320" t="s">
        <v>21</v>
      </c>
      <c r="L44" s="321"/>
      <c r="M44" s="323">
        <v>34</v>
      </c>
      <c r="N44" s="266" t="str">
        <f t="shared" si="20"/>
        <v xml:space="preserve">  A22600MV</v>
      </c>
      <c r="O44" s="8">
        <f t="shared" si="21"/>
        <v>22600</v>
      </c>
      <c r="P44" s="10" t="str">
        <f t="shared" si="22"/>
        <v>MV</v>
      </c>
      <c r="Q44" t="str">
        <f t="shared" si="23"/>
        <v xml:space="preserve">  </v>
      </c>
      <c r="R44" s="80">
        <f t="shared" si="24"/>
        <v>408</v>
      </c>
      <c r="S44" s="80" t="str">
        <f t="shared" si="25"/>
        <v/>
      </c>
      <c r="T44" s="80">
        <f t="shared" si="26"/>
        <v>408</v>
      </c>
      <c r="U44" s="80" t="str">
        <f t="shared" si="27"/>
        <v/>
      </c>
      <c r="V44" s="266" t="str">
        <f t="shared" si="28"/>
        <v xml:space="preserve">  A22600MV</v>
      </c>
      <c r="W44" s="8">
        <f t="shared" si="29"/>
        <v>22600</v>
      </c>
      <c r="X44" s="10" t="str">
        <f t="shared" si="30"/>
        <v>MV</v>
      </c>
      <c r="Y44" s="10" t="str">
        <f t="shared" si="31"/>
        <v>OH</v>
      </c>
      <c r="Z44" s="10" t="str">
        <f t="shared" si="32"/>
        <v>W</v>
      </c>
      <c r="AA44" s="83">
        <f t="shared" si="33"/>
        <v>408</v>
      </c>
      <c r="AB44" s="83">
        <f t="shared" si="34"/>
        <v>408</v>
      </c>
      <c r="AC44" s="10" t="str">
        <f t="shared" si="35"/>
        <v xml:space="preserve">  A</v>
      </c>
      <c r="AD44" s="83">
        <f t="shared" ca="1" si="36"/>
        <v>0</v>
      </c>
      <c r="AI44" s="26"/>
    </row>
    <row r="45" spans="1:35" x14ac:dyDescent="0.2">
      <c r="A45" s="320" t="s">
        <v>112</v>
      </c>
      <c r="B45" s="321"/>
      <c r="C45" s="320">
        <v>6000</v>
      </c>
      <c r="D45" s="320" t="s">
        <v>113</v>
      </c>
      <c r="E45" s="255">
        <f t="shared" si="17"/>
        <v>6000</v>
      </c>
      <c r="F45" s="320" t="s">
        <v>22</v>
      </c>
      <c r="G45" s="320" t="s">
        <v>56</v>
      </c>
      <c r="H45" s="320" t="s">
        <v>23</v>
      </c>
      <c r="I45" s="320" t="s">
        <v>26</v>
      </c>
      <c r="J45" s="320" t="s">
        <v>57</v>
      </c>
      <c r="K45" s="320" t="s">
        <v>25</v>
      </c>
      <c r="L45" s="321"/>
      <c r="M45" s="323">
        <v>13</v>
      </c>
      <c r="N45" s="266" t="str">
        <f t="shared" si="20"/>
        <v xml:space="preserve">  B6000HPS</v>
      </c>
      <c r="O45" s="8">
        <f t="shared" si="21"/>
        <v>6000</v>
      </c>
      <c r="P45" s="10" t="str">
        <f t="shared" si="22"/>
        <v>HPS</v>
      </c>
      <c r="Q45" t="str">
        <f t="shared" si="23"/>
        <v xml:space="preserve">  </v>
      </c>
      <c r="R45" s="80">
        <f t="shared" si="24"/>
        <v>156</v>
      </c>
      <c r="S45" s="80" t="str">
        <f t="shared" si="25"/>
        <v/>
      </c>
      <c r="T45" s="80">
        <f t="shared" si="26"/>
        <v>156</v>
      </c>
      <c r="U45" s="80" t="str">
        <f t="shared" si="27"/>
        <v/>
      </c>
      <c r="V45" s="266" t="str">
        <f t="shared" si="28"/>
        <v xml:space="preserve">  B6000HPS</v>
      </c>
      <c r="W45" s="8">
        <f t="shared" si="29"/>
        <v>6000</v>
      </c>
      <c r="X45" s="10" t="str">
        <f t="shared" si="30"/>
        <v>HPS</v>
      </c>
      <c r="Y45" s="10" t="str">
        <f t="shared" si="31"/>
        <v>OH</v>
      </c>
      <c r="Z45" s="10" t="str">
        <f t="shared" si="32"/>
        <v>S</v>
      </c>
      <c r="AA45" s="83">
        <f t="shared" si="33"/>
        <v>156</v>
      </c>
      <c r="AB45" s="83">
        <f t="shared" si="34"/>
        <v>156</v>
      </c>
      <c r="AC45" s="10" t="str">
        <f t="shared" si="35"/>
        <v xml:space="preserve">  B</v>
      </c>
      <c r="AD45" s="83">
        <f t="shared" ca="1" si="36"/>
        <v>0</v>
      </c>
      <c r="AI45" s="26"/>
    </row>
    <row r="46" spans="1:35" x14ac:dyDescent="0.2">
      <c r="A46" s="320" t="s">
        <v>114</v>
      </c>
      <c r="B46" s="321"/>
      <c r="C46" s="320">
        <v>9500</v>
      </c>
      <c r="D46" s="320" t="s">
        <v>113</v>
      </c>
      <c r="E46" s="255">
        <f t="shared" si="17"/>
        <v>9500</v>
      </c>
      <c r="F46" s="320" t="s">
        <v>22</v>
      </c>
      <c r="G46" s="320" t="s">
        <v>59</v>
      </c>
      <c r="H46" s="320" t="s">
        <v>23</v>
      </c>
      <c r="I46" s="320" t="s">
        <v>26</v>
      </c>
      <c r="J46" s="320" t="s">
        <v>57</v>
      </c>
      <c r="K46" s="320" t="s">
        <v>25</v>
      </c>
      <c r="L46" s="322"/>
      <c r="M46" s="323">
        <v>17</v>
      </c>
      <c r="N46" s="266" t="str">
        <f t="shared" si="20"/>
        <v xml:space="preserve">  B9500HPS</v>
      </c>
      <c r="O46" s="10">
        <f t="shared" si="21"/>
        <v>9500</v>
      </c>
      <c r="P46" s="10" t="str">
        <f t="shared" si="22"/>
        <v>HPS</v>
      </c>
      <c r="Q46" t="str">
        <f t="shared" si="23"/>
        <v xml:space="preserve">  </v>
      </c>
      <c r="R46" s="80">
        <f t="shared" si="24"/>
        <v>204</v>
      </c>
      <c r="S46" s="80" t="str">
        <f t="shared" si="25"/>
        <v/>
      </c>
      <c r="T46" s="80">
        <f t="shared" si="26"/>
        <v>204</v>
      </c>
      <c r="U46" s="80" t="str">
        <f t="shared" si="27"/>
        <v/>
      </c>
      <c r="V46" s="266" t="str">
        <f t="shared" si="28"/>
        <v xml:space="preserve">  B9500HPS</v>
      </c>
      <c r="W46" s="8">
        <f t="shared" si="29"/>
        <v>9500</v>
      </c>
      <c r="X46" s="10" t="str">
        <f t="shared" si="30"/>
        <v>HPS</v>
      </c>
      <c r="Y46" s="10" t="str">
        <f t="shared" si="31"/>
        <v>OH</v>
      </c>
      <c r="Z46" s="10" t="str">
        <f t="shared" si="32"/>
        <v>S</v>
      </c>
      <c r="AA46" s="83">
        <f t="shared" si="33"/>
        <v>204</v>
      </c>
      <c r="AB46" s="83">
        <f t="shared" si="34"/>
        <v>204</v>
      </c>
      <c r="AC46" s="10" t="str">
        <f t="shared" si="35"/>
        <v xml:space="preserve">  B</v>
      </c>
      <c r="AD46" s="83">
        <f t="shared" ca="1" si="36"/>
        <v>0</v>
      </c>
      <c r="AI46" s="26"/>
    </row>
    <row r="47" spans="1:35" x14ac:dyDescent="0.2">
      <c r="A47" s="320" t="s">
        <v>115</v>
      </c>
      <c r="B47" s="321"/>
      <c r="C47" s="320">
        <v>15000</v>
      </c>
      <c r="D47" s="320" t="s">
        <v>113</v>
      </c>
      <c r="E47" s="255">
        <f t="shared" si="17"/>
        <v>15000</v>
      </c>
      <c r="F47" s="320" t="s">
        <v>22</v>
      </c>
      <c r="G47" s="320" t="s">
        <v>67</v>
      </c>
      <c r="H47" s="320" t="s">
        <v>23</v>
      </c>
      <c r="I47" s="320" t="s">
        <v>26</v>
      </c>
      <c r="J47" s="320" t="s">
        <v>57</v>
      </c>
      <c r="K47" s="320" t="s">
        <v>25</v>
      </c>
      <c r="L47" s="322"/>
      <c r="M47" s="323">
        <v>1</v>
      </c>
      <c r="N47" s="266" t="str">
        <f t="shared" si="20"/>
        <v xml:space="preserve">  B15000HPS</v>
      </c>
      <c r="O47" s="10">
        <f t="shared" si="21"/>
        <v>15000</v>
      </c>
      <c r="P47" s="10" t="str">
        <f t="shared" si="22"/>
        <v>HPS</v>
      </c>
      <c r="Q47" t="str">
        <f t="shared" si="23"/>
        <v xml:space="preserve">  </v>
      </c>
      <c r="R47" s="80">
        <f t="shared" si="24"/>
        <v>12</v>
      </c>
      <c r="S47" s="80" t="str">
        <f t="shared" si="25"/>
        <v/>
      </c>
      <c r="T47" s="80">
        <f t="shared" si="26"/>
        <v>12</v>
      </c>
      <c r="U47" s="80" t="str">
        <f t="shared" si="27"/>
        <v/>
      </c>
      <c r="V47" s="266" t="str">
        <f t="shared" si="28"/>
        <v xml:space="preserve">  B15000HPS</v>
      </c>
      <c r="W47" s="8">
        <f t="shared" si="29"/>
        <v>15000</v>
      </c>
      <c r="X47" s="10" t="str">
        <f t="shared" si="30"/>
        <v>HPS</v>
      </c>
      <c r="Y47" s="10" t="str">
        <f t="shared" si="31"/>
        <v>OH</v>
      </c>
      <c r="Z47" s="10" t="str">
        <f t="shared" si="32"/>
        <v>S</v>
      </c>
      <c r="AA47" s="83">
        <f t="shared" si="33"/>
        <v>12</v>
      </c>
      <c r="AB47" s="83">
        <f t="shared" si="34"/>
        <v>12</v>
      </c>
      <c r="AC47" s="10" t="str">
        <f t="shared" si="35"/>
        <v xml:space="preserve">  B</v>
      </c>
      <c r="AD47" s="83">
        <f t="shared" ca="1" si="36"/>
        <v>0</v>
      </c>
      <c r="AI47" s="26"/>
    </row>
    <row r="48" spans="1:35" x14ac:dyDescent="0.2">
      <c r="A48" s="320" t="s">
        <v>116</v>
      </c>
      <c r="B48" s="321"/>
      <c r="C48" s="320">
        <v>28000</v>
      </c>
      <c r="D48" s="320" t="s">
        <v>113</v>
      </c>
      <c r="E48" s="255">
        <f t="shared" si="17"/>
        <v>28000</v>
      </c>
      <c r="F48" s="320" t="s">
        <v>22</v>
      </c>
      <c r="G48" s="320" t="s">
        <v>72</v>
      </c>
      <c r="H48" s="320" t="s">
        <v>23</v>
      </c>
      <c r="I48" s="320" t="s">
        <v>26</v>
      </c>
      <c r="J48" s="320" t="s">
        <v>57</v>
      </c>
      <c r="K48" s="320" t="s">
        <v>25</v>
      </c>
      <c r="L48" s="321"/>
      <c r="M48" s="323">
        <v>3</v>
      </c>
      <c r="N48" s="266" t="str">
        <f t="shared" si="20"/>
        <v xml:space="preserve">  B28000HPS</v>
      </c>
      <c r="O48" s="8">
        <f t="shared" si="21"/>
        <v>28000</v>
      </c>
      <c r="P48" s="10" t="str">
        <f t="shared" si="22"/>
        <v>HPS</v>
      </c>
      <c r="Q48" t="str">
        <f t="shared" si="23"/>
        <v xml:space="preserve">  </v>
      </c>
      <c r="R48" s="80">
        <f t="shared" si="24"/>
        <v>36</v>
      </c>
      <c r="S48" s="80" t="str">
        <f t="shared" si="25"/>
        <v/>
      </c>
      <c r="T48" s="80">
        <f t="shared" si="26"/>
        <v>36</v>
      </c>
      <c r="U48" s="80" t="str">
        <f t="shared" si="27"/>
        <v/>
      </c>
      <c r="V48" s="266" t="str">
        <f t="shared" si="28"/>
        <v xml:space="preserve">  B28000HPS</v>
      </c>
      <c r="W48" s="8">
        <f t="shared" si="29"/>
        <v>28000</v>
      </c>
      <c r="X48" s="10" t="str">
        <f t="shared" si="30"/>
        <v>HPS</v>
      </c>
      <c r="Y48" s="10" t="str">
        <f t="shared" si="31"/>
        <v>OH</v>
      </c>
      <c r="Z48" s="10" t="str">
        <f t="shared" si="32"/>
        <v>S</v>
      </c>
      <c r="AA48" s="83">
        <f t="shared" si="33"/>
        <v>36</v>
      </c>
      <c r="AB48" s="83">
        <f t="shared" si="34"/>
        <v>36</v>
      </c>
      <c r="AC48" s="10" t="str">
        <f t="shared" si="35"/>
        <v xml:space="preserve">  B</v>
      </c>
      <c r="AD48" s="83">
        <f t="shared" ca="1" si="36"/>
        <v>0</v>
      </c>
      <c r="AI48" s="26"/>
    </row>
    <row r="49" spans="1:35" x14ac:dyDescent="0.2">
      <c r="A49" s="320" t="s">
        <v>117</v>
      </c>
      <c r="B49" s="321"/>
      <c r="C49" s="320">
        <v>4800</v>
      </c>
      <c r="D49" s="320" t="s">
        <v>118</v>
      </c>
      <c r="E49" s="255">
        <f t="shared" si="17"/>
        <v>4800</v>
      </c>
      <c r="F49" s="320" t="s">
        <v>31</v>
      </c>
      <c r="G49" s="320" t="s">
        <v>81</v>
      </c>
      <c r="H49" s="320" t="s">
        <v>23</v>
      </c>
      <c r="I49" s="320" t="s">
        <v>26</v>
      </c>
      <c r="J49" s="320" t="s">
        <v>57</v>
      </c>
      <c r="K49" s="320" t="s">
        <v>25</v>
      </c>
      <c r="L49" s="321"/>
      <c r="M49" s="323">
        <v>135</v>
      </c>
      <c r="N49" s="266" t="str">
        <f t="shared" si="20"/>
        <v xml:space="preserve">  B4800LED</v>
      </c>
      <c r="O49" s="8">
        <f t="shared" si="21"/>
        <v>4800</v>
      </c>
      <c r="P49" s="10" t="str">
        <f t="shared" si="22"/>
        <v>LED</v>
      </c>
      <c r="Q49" t="str">
        <f t="shared" si="23"/>
        <v xml:space="preserve">  </v>
      </c>
      <c r="R49" s="80">
        <f t="shared" si="24"/>
        <v>1620</v>
      </c>
      <c r="S49" s="80" t="str">
        <f t="shared" si="25"/>
        <v/>
      </c>
      <c r="T49" s="80">
        <f t="shared" si="26"/>
        <v>1620</v>
      </c>
      <c r="U49" s="80" t="str">
        <f t="shared" si="27"/>
        <v/>
      </c>
      <c r="V49" s="266" t="str">
        <f t="shared" si="28"/>
        <v/>
      </c>
      <c r="W49" s="8" t="str">
        <f t="shared" si="29"/>
        <v/>
      </c>
      <c r="X49" s="10" t="str">
        <f t="shared" si="30"/>
        <v/>
      </c>
      <c r="Y49" s="10" t="str">
        <f t="shared" si="31"/>
        <v/>
      </c>
      <c r="Z49" s="10" t="str">
        <f t="shared" si="32"/>
        <v/>
      </c>
      <c r="AA49" s="83" t="str">
        <f t="shared" si="33"/>
        <v/>
      </c>
      <c r="AB49" s="83" t="str">
        <f t="shared" si="34"/>
        <v/>
      </c>
      <c r="AC49" s="10" t="str">
        <f t="shared" si="35"/>
        <v/>
      </c>
      <c r="AD49" s="83" t="str">
        <f t="shared" si="36"/>
        <v/>
      </c>
      <c r="AI49" s="26"/>
    </row>
    <row r="50" spans="1:35" x14ac:dyDescent="0.2">
      <c r="A50" s="320" t="s">
        <v>119</v>
      </c>
      <c r="B50" s="321"/>
      <c r="C50" s="320">
        <v>4800</v>
      </c>
      <c r="D50" s="320" t="s">
        <v>118</v>
      </c>
      <c r="E50" s="255">
        <f t="shared" si="17"/>
        <v>4800</v>
      </c>
      <c r="F50" s="320" t="s">
        <v>31</v>
      </c>
      <c r="G50" s="320" t="s">
        <v>81</v>
      </c>
      <c r="H50" s="320" t="s">
        <v>23</v>
      </c>
      <c r="I50" s="320" t="s">
        <v>26</v>
      </c>
      <c r="J50" s="320" t="s">
        <v>57</v>
      </c>
      <c r="K50" s="320" t="s">
        <v>25</v>
      </c>
      <c r="L50" s="321"/>
      <c r="M50" s="323">
        <v>5</v>
      </c>
      <c r="N50" s="266" t="str">
        <f t="shared" si="20"/>
        <v xml:space="preserve">  B4800LED</v>
      </c>
      <c r="O50" s="8">
        <f t="shared" si="21"/>
        <v>4800</v>
      </c>
      <c r="P50" s="10" t="str">
        <f t="shared" si="22"/>
        <v>LED</v>
      </c>
      <c r="Q50" t="str">
        <f t="shared" si="23"/>
        <v xml:space="preserve">  </v>
      </c>
      <c r="R50" s="80">
        <f t="shared" si="24"/>
        <v>60</v>
      </c>
      <c r="S50" s="80" t="str">
        <f t="shared" si="25"/>
        <v/>
      </c>
      <c r="T50" s="80">
        <f t="shared" si="26"/>
        <v>60</v>
      </c>
      <c r="U50" s="80" t="str">
        <f t="shared" si="27"/>
        <v/>
      </c>
      <c r="V50" s="266" t="str">
        <f t="shared" si="28"/>
        <v xml:space="preserve">  B4800LED</v>
      </c>
      <c r="W50" s="8">
        <f t="shared" si="29"/>
        <v>4800</v>
      </c>
      <c r="X50" s="10" t="str">
        <f t="shared" si="30"/>
        <v>LED</v>
      </c>
      <c r="Y50" s="10" t="str">
        <f t="shared" si="31"/>
        <v>OH</v>
      </c>
      <c r="Z50" s="10" t="str">
        <f t="shared" si="32"/>
        <v>S</v>
      </c>
      <c r="AA50" s="83">
        <f t="shared" si="33"/>
        <v>1680</v>
      </c>
      <c r="AB50" s="83">
        <f t="shared" si="34"/>
        <v>1680</v>
      </c>
      <c r="AC50" s="10" t="str">
        <f t="shared" si="35"/>
        <v xml:space="preserve">  B</v>
      </c>
      <c r="AD50" s="83">
        <f t="shared" ca="1" si="36"/>
        <v>0</v>
      </c>
      <c r="AI50" s="26"/>
    </row>
    <row r="51" spans="1:35" x14ac:dyDescent="0.2">
      <c r="A51" s="320" t="s">
        <v>120</v>
      </c>
      <c r="B51" s="321"/>
      <c r="C51" s="320">
        <v>7900</v>
      </c>
      <c r="D51" s="320" t="s">
        <v>118</v>
      </c>
      <c r="E51" s="255">
        <f t="shared" si="17"/>
        <v>7900</v>
      </c>
      <c r="F51" s="320" t="s">
        <v>31</v>
      </c>
      <c r="G51" s="320" t="s">
        <v>87</v>
      </c>
      <c r="H51" s="320" t="s">
        <v>23</v>
      </c>
      <c r="I51" s="320" t="s">
        <v>26</v>
      </c>
      <c r="J51" s="320" t="s">
        <v>57</v>
      </c>
      <c r="K51" s="320" t="s">
        <v>25</v>
      </c>
      <c r="L51" s="321"/>
      <c r="M51" s="323">
        <v>39</v>
      </c>
      <c r="N51" s="266" t="str">
        <f t="shared" si="20"/>
        <v xml:space="preserve">  B7900LED</v>
      </c>
      <c r="O51" s="8">
        <f t="shared" si="21"/>
        <v>7900</v>
      </c>
      <c r="P51" s="10" t="str">
        <f t="shared" si="22"/>
        <v>LED</v>
      </c>
      <c r="Q51" t="str">
        <f t="shared" si="23"/>
        <v xml:space="preserve">  </v>
      </c>
      <c r="R51" s="80">
        <f t="shared" si="24"/>
        <v>468</v>
      </c>
      <c r="S51" s="80" t="str">
        <f t="shared" si="25"/>
        <v/>
      </c>
      <c r="T51" s="80">
        <f t="shared" si="26"/>
        <v>468</v>
      </c>
      <c r="U51" s="80" t="str">
        <f t="shared" si="27"/>
        <v/>
      </c>
      <c r="V51" s="266" t="str">
        <f t="shared" si="28"/>
        <v xml:space="preserve">  B7900LED</v>
      </c>
      <c r="W51" s="8">
        <f t="shared" si="29"/>
        <v>7900</v>
      </c>
      <c r="X51" s="10" t="str">
        <f t="shared" si="30"/>
        <v>LED</v>
      </c>
      <c r="Y51" s="10" t="str">
        <f t="shared" si="31"/>
        <v>OH</v>
      </c>
      <c r="Z51" s="10" t="str">
        <f t="shared" si="32"/>
        <v>S</v>
      </c>
      <c r="AA51" s="83">
        <f t="shared" si="33"/>
        <v>468</v>
      </c>
      <c r="AB51" s="83">
        <f t="shared" si="34"/>
        <v>468</v>
      </c>
      <c r="AC51" s="10" t="str">
        <f t="shared" si="35"/>
        <v xml:space="preserve">  B</v>
      </c>
      <c r="AD51" s="83">
        <f t="shared" ca="1" si="36"/>
        <v>0</v>
      </c>
      <c r="AI51" s="26"/>
    </row>
    <row r="52" spans="1:35" x14ac:dyDescent="0.2">
      <c r="A52" s="320" t="s">
        <v>121</v>
      </c>
      <c r="B52" s="321"/>
      <c r="C52" s="320">
        <v>10850</v>
      </c>
      <c r="D52" s="320" t="s">
        <v>118</v>
      </c>
      <c r="E52" s="255">
        <f t="shared" si="17"/>
        <v>10850</v>
      </c>
      <c r="F52" s="320" t="s">
        <v>31</v>
      </c>
      <c r="G52" s="320" t="s">
        <v>91</v>
      </c>
      <c r="H52" s="320" t="s">
        <v>23</v>
      </c>
      <c r="I52" s="320" t="s">
        <v>26</v>
      </c>
      <c r="J52" s="320" t="s">
        <v>57</v>
      </c>
      <c r="K52" s="320" t="s">
        <v>25</v>
      </c>
      <c r="L52" s="322"/>
      <c r="M52" s="323">
        <v>370</v>
      </c>
      <c r="N52" s="266" t="str">
        <f t="shared" si="20"/>
        <v xml:space="preserve">  B10850LED</v>
      </c>
      <c r="O52" s="10">
        <f t="shared" si="21"/>
        <v>10850</v>
      </c>
      <c r="P52" s="10" t="str">
        <f t="shared" si="22"/>
        <v>LED</v>
      </c>
      <c r="Q52" t="str">
        <f t="shared" si="23"/>
        <v xml:space="preserve">  </v>
      </c>
      <c r="R52" s="80">
        <f t="shared" si="24"/>
        <v>4440</v>
      </c>
      <c r="S52" s="80" t="str">
        <f t="shared" si="25"/>
        <v/>
      </c>
      <c r="T52" s="80">
        <f t="shared" si="26"/>
        <v>4440</v>
      </c>
      <c r="U52" s="80" t="str">
        <f t="shared" si="27"/>
        <v/>
      </c>
      <c r="V52" s="266" t="str">
        <f t="shared" si="28"/>
        <v xml:space="preserve">  B10850LED</v>
      </c>
      <c r="W52" s="8">
        <f t="shared" si="29"/>
        <v>10850</v>
      </c>
      <c r="X52" s="10" t="str">
        <f t="shared" si="30"/>
        <v>LED</v>
      </c>
      <c r="Y52" s="10" t="str">
        <f t="shared" si="31"/>
        <v>OH</v>
      </c>
      <c r="Z52" s="10" t="str">
        <f t="shared" si="32"/>
        <v>S</v>
      </c>
      <c r="AA52" s="83">
        <f t="shared" si="33"/>
        <v>4440</v>
      </c>
      <c r="AB52" s="83">
        <f t="shared" si="34"/>
        <v>4440</v>
      </c>
      <c r="AC52" s="10" t="str">
        <f t="shared" si="35"/>
        <v xml:space="preserve">  B</v>
      </c>
      <c r="AD52" s="83">
        <f t="shared" ca="1" si="36"/>
        <v>0</v>
      </c>
      <c r="AI52" s="26"/>
    </row>
    <row r="53" spans="1:35" x14ac:dyDescent="0.2">
      <c r="A53" s="320" t="s">
        <v>122</v>
      </c>
      <c r="B53" s="321"/>
      <c r="C53" s="320">
        <v>4200</v>
      </c>
      <c r="D53" s="320" t="s">
        <v>123</v>
      </c>
      <c r="E53" s="255">
        <f t="shared" si="17"/>
        <v>4200</v>
      </c>
      <c r="F53" s="320" t="s">
        <v>34</v>
      </c>
      <c r="G53" s="320" t="s">
        <v>59</v>
      </c>
      <c r="H53" s="320" t="s">
        <v>23</v>
      </c>
      <c r="I53" s="320" t="s">
        <v>26</v>
      </c>
      <c r="J53" s="320" t="s">
        <v>57</v>
      </c>
      <c r="K53" s="320" t="s">
        <v>25</v>
      </c>
      <c r="L53" s="321"/>
      <c r="M53" s="323">
        <v>1</v>
      </c>
      <c r="N53" s="266" t="str">
        <f t="shared" si="20"/>
        <v xml:space="preserve">  B4200MV</v>
      </c>
      <c r="O53" s="8">
        <f t="shared" si="21"/>
        <v>4200</v>
      </c>
      <c r="P53" s="10" t="str">
        <f t="shared" si="22"/>
        <v>MV</v>
      </c>
      <c r="Q53" t="str">
        <f t="shared" si="23"/>
        <v xml:space="preserve">  </v>
      </c>
      <c r="R53" s="80">
        <f t="shared" si="24"/>
        <v>12</v>
      </c>
      <c r="S53" s="80" t="str">
        <f t="shared" si="25"/>
        <v/>
      </c>
      <c r="T53" s="80">
        <f t="shared" si="26"/>
        <v>12</v>
      </c>
      <c r="U53" s="80" t="str">
        <f t="shared" si="27"/>
        <v/>
      </c>
      <c r="V53" s="266" t="str">
        <f t="shared" si="28"/>
        <v xml:space="preserve">  B4200MV</v>
      </c>
      <c r="W53" s="8">
        <f t="shared" si="29"/>
        <v>4200</v>
      </c>
      <c r="X53" s="10" t="str">
        <f t="shared" si="30"/>
        <v>MV</v>
      </c>
      <c r="Y53" s="10" t="str">
        <f t="shared" si="31"/>
        <v>OH</v>
      </c>
      <c r="Z53" s="10" t="str">
        <f t="shared" si="32"/>
        <v>S</v>
      </c>
      <c r="AA53" s="83">
        <f t="shared" si="33"/>
        <v>12</v>
      </c>
      <c r="AB53" s="83">
        <f t="shared" si="34"/>
        <v>12</v>
      </c>
      <c r="AC53" s="10" t="str">
        <f t="shared" si="35"/>
        <v xml:space="preserve">  B</v>
      </c>
      <c r="AD53" s="83">
        <f t="shared" ca="1" si="36"/>
        <v>0</v>
      </c>
      <c r="AI53" s="26"/>
    </row>
    <row r="54" spans="1:35" x14ac:dyDescent="0.2">
      <c r="A54" s="320" t="s">
        <v>124</v>
      </c>
      <c r="B54" s="321"/>
      <c r="C54" s="320">
        <v>28000</v>
      </c>
      <c r="D54" s="320" t="s">
        <v>125</v>
      </c>
      <c r="E54" s="255">
        <f t="shared" si="17"/>
        <v>28000</v>
      </c>
      <c r="F54" s="320" t="s">
        <v>22</v>
      </c>
      <c r="G54" s="320" t="s">
        <v>72</v>
      </c>
      <c r="H54" s="320" t="s">
        <v>23</v>
      </c>
      <c r="I54" s="320" t="s">
        <v>26</v>
      </c>
      <c r="J54" s="320" t="s">
        <v>64</v>
      </c>
      <c r="K54" s="320" t="s">
        <v>30</v>
      </c>
      <c r="L54" s="321"/>
      <c r="M54" s="323">
        <v>16</v>
      </c>
      <c r="N54" s="266" t="str">
        <f t="shared" si="20"/>
        <v xml:space="preserve">  C28000HPS</v>
      </c>
      <c r="O54" s="8">
        <f t="shared" si="21"/>
        <v>28000</v>
      </c>
      <c r="P54" s="10" t="str">
        <f t="shared" si="22"/>
        <v>HPS</v>
      </c>
      <c r="Q54" t="str">
        <f t="shared" si="23"/>
        <v xml:space="preserve">  </v>
      </c>
      <c r="R54" s="80">
        <f t="shared" si="24"/>
        <v>192</v>
      </c>
      <c r="S54" s="80" t="str">
        <f t="shared" si="25"/>
        <v/>
      </c>
      <c r="T54" s="80">
        <f t="shared" si="26"/>
        <v>96</v>
      </c>
      <c r="U54" s="80" t="str">
        <f t="shared" si="27"/>
        <v/>
      </c>
      <c r="V54" s="266" t="str">
        <f t="shared" si="28"/>
        <v xml:space="preserve">  C28000HPS</v>
      </c>
      <c r="W54" s="8">
        <f t="shared" si="29"/>
        <v>28000</v>
      </c>
      <c r="X54" s="10" t="str">
        <f t="shared" si="30"/>
        <v>HPS</v>
      </c>
      <c r="Y54" s="10" t="str">
        <f t="shared" si="31"/>
        <v>OH</v>
      </c>
      <c r="Z54" s="10" t="str">
        <f t="shared" si="32"/>
        <v>S</v>
      </c>
      <c r="AA54" s="83">
        <f t="shared" si="33"/>
        <v>192</v>
      </c>
      <c r="AB54" s="83">
        <f t="shared" si="34"/>
        <v>96</v>
      </c>
      <c r="AC54" s="10" t="str">
        <f t="shared" si="35"/>
        <v xml:space="preserve">  C</v>
      </c>
      <c r="AD54" s="83">
        <f t="shared" ca="1" si="36"/>
        <v>0</v>
      </c>
      <c r="AI54" s="26"/>
    </row>
    <row r="55" spans="1:35" x14ac:dyDescent="0.2">
      <c r="A55" s="320" t="s">
        <v>126</v>
      </c>
      <c r="B55" s="321"/>
      <c r="C55" s="320">
        <v>7900</v>
      </c>
      <c r="D55" s="320" t="s">
        <v>127</v>
      </c>
      <c r="E55" s="255">
        <f t="shared" si="17"/>
        <v>7900</v>
      </c>
      <c r="F55" s="320" t="s">
        <v>31</v>
      </c>
      <c r="G55" s="320" t="s">
        <v>87</v>
      </c>
      <c r="H55" s="320" t="s">
        <v>23</v>
      </c>
      <c r="I55" s="320" t="s">
        <v>26</v>
      </c>
      <c r="J55" s="320" t="s">
        <v>64</v>
      </c>
      <c r="K55" s="320" t="s">
        <v>30</v>
      </c>
      <c r="L55" s="322"/>
      <c r="M55" s="323">
        <v>80</v>
      </c>
      <c r="N55" s="266" t="str">
        <f t="shared" si="20"/>
        <v xml:space="preserve">  C7900LED</v>
      </c>
      <c r="O55" s="10">
        <f t="shared" si="21"/>
        <v>7900</v>
      </c>
      <c r="P55" s="10" t="str">
        <f t="shared" si="22"/>
        <v>LED</v>
      </c>
      <c r="Q55" t="str">
        <f t="shared" si="23"/>
        <v xml:space="preserve">  </v>
      </c>
      <c r="R55" s="80">
        <f t="shared" si="24"/>
        <v>960</v>
      </c>
      <c r="S55" s="80" t="str">
        <f t="shared" si="25"/>
        <v/>
      </c>
      <c r="T55" s="80">
        <f t="shared" si="26"/>
        <v>480</v>
      </c>
      <c r="U55" s="80" t="str">
        <f t="shared" si="27"/>
        <v/>
      </c>
      <c r="V55" s="266" t="str">
        <f t="shared" si="28"/>
        <v xml:space="preserve">  C7900LED</v>
      </c>
      <c r="W55" s="8">
        <f t="shared" si="29"/>
        <v>7900</v>
      </c>
      <c r="X55" s="10" t="str">
        <f t="shared" si="30"/>
        <v>LED</v>
      </c>
      <c r="Y55" s="10" t="str">
        <f t="shared" si="31"/>
        <v>OH</v>
      </c>
      <c r="Z55" s="10" t="str">
        <f t="shared" si="32"/>
        <v>S</v>
      </c>
      <c r="AA55" s="83">
        <f t="shared" si="33"/>
        <v>960</v>
      </c>
      <c r="AB55" s="83">
        <f t="shared" si="34"/>
        <v>480</v>
      </c>
      <c r="AC55" s="10" t="str">
        <f t="shared" si="35"/>
        <v xml:space="preserve">  C</v>
      </c>
      <c r="AD55" s="83">
        <f t="shared" ca="1" si="36"/>
        <v>0</v>
      </c>
      <c r="AI55" s="26"/>
    </row>
    <row r="56" spans="1:35" x14ac:dyDescent="0.2">
      <c r="A56" s="320" t="s">
        <v>128</v>
      </c>
      <c r="B56" s="321"/>
      <c r="C56" s="320">
        <v>10850</v>
      </c>
      <c r="D56" s="320" t="s">
        <v>127</v>
      </c>
      <c r="E56" s="255">
        <f t="shared" si="17"/>
        <v>10850</v>
      </c>
      <c r="F56" s="320" t="s">
        <v>31</v>
      </c>
      <c r="G56" s="320" t="s">
        <v>91</v>
      </c>
      <c r="H56" s="320" t="s">
        <v>23</v>
      </c>
      <c r="I56" s="320" t="s">
        <v>26</v>
      </c>
      <c r="J56" s="320" t="s">
        <v>64</v>
      </c>
      <c r="K56" s="320" t="s">
        <v>30</v>
      </c>
      <c r="L56" s="321"/>
      <c r="M56" s="323">
        <v>246</v>
      </c>
      <c r="N56" s="266" t="str">
        <f t="shared" si="20"/>
        <v xml:space="preserve">  C10850LED</v>
      </c>
      <c r="O56" s="8">
        <f t="shared" si="21"/>
        <v>10850</v>
      </c>
      <c r="P56" s="10" t="str">
        <f t="shared" si="22"/>
        <v>LED</v>
      </c>
      <c r="Q56" t="str">
        <f t="shared" si="23"/>
        <v xml:space="preserve">  </v>
      </c>
      <c r="R56" s="80">
        <f t="shared" si="24"/>
        <v>2952</v>
      </c>
      <c r="S56" s="80" t="str">
        <f t="shared" si="25"/>
        <v/>
      </c>
      <c r="T56" s="80">
        <f t="shared" si="26"/>
        <v>1476</v>
      </c>
      <c r="U56" s="80" t="str">
        <f t="shared" si="27"/>
        <v/>
      </c>
      <c r="V56" s="266" t="str">
        <f t="shared" si="28"/>
        <v xml:space="preserve">  C10850LED</v>
      </c>
      <c r="W56" s="8">
        <f t="shared" si="29"/>
        <v>10850</v>
      </c>
      <c r="X56" s="10" t="str">
        <f t="shared" si="30"/>
        <v>LED</v>
      </c>
      <c r="Y56" s="10" t="str">
        <f t="shared" si="31"/>
        <v>OH</v>
      </c>
      <c r="Z56" s="10" t="str">
        <f t="shared" si="32"/>
        <v>S</v>
      </c>
      <c r="AA56" s="83">
        <f t="shared" si="33"/>
        <v>2952</v>
      </c>
      <c r="AB56" s="83">
        <f t="shared" si="34"/>
        <v>1476</v>
      </c>
      <c r="AC56" s="10" t="str">
        <f t="shared" si="35"/>
        <v xml:space="preserve">  C</v>
      </c>
      <c r="AD56" s="83">
        <f t="shared" ca="1" si="36"/>
        <v>0</v>
      </c>
      <c r="AI56" s="26"/>
    </row>
    <row r="57" spans="1:35" x14ac:dyDescent="0.2">
      <c r="A57" s="320" t="s">
        <v>129</v>
      </c>
      <c r="B57" s="321"/>
      <c r="C57" s="320">
        <v>6000</v>
      </c>
      <c r="D57" s="320" t="s">
        <v>130</v>
      </c>
      <c r="E57" s="255">
        <f t="shared" si="17"/>
        <v>6000</v>
      </c>
      <c r="F57" s="320" t="s">
        <v>22</v>
      </c>
      <c r="G57" s="320" t="s">
        <v>56</v>
      </c>
      <c r="H57" s="320" t="s">
        <v>28</v>
      </c>
      <c r="I57" s="320" t="s">
        <v>26</v>
      </c>
      <c r="J57" s="320" t="s">
        <v>57</v>
      </c>
      <c r="K57" s="320" t="s">
        <v>27</v>
      </c>
      <c r="L57" s="320"/>
      <c r="M57" s="323">
        <v>2827</v>
      </c>
      <c r="N57" s="266" t="str">
        <f t="shared" si="20"/>
        <v xml:space="preserve">  D6000HPS</v>
      </c>
      <c r="O57" s="8">
        <f t="shared" si="21"/>
        <v>6000</v>
      </c>
      <c r="P57" s="10" t="str">
        <f t="shared" si="22"/>
        <v>HPS</v>
      </c>
      <c r="Q57" t="str">
        <f t="shared" si="23"/>
        <v xml:space="preserve">  </v>
      </c>
      <c r="R57" s="80" t="str">
        <f t="shared" si="24"/>
        <v/>
      </c>
      <c r="S57" s="80">
        <f t="shared" si="25"/>
        <v>33924</v>
      </c>
      <c r="T57" s="80" t="str">
        <f t="shared" si="26"/>
        <v/>
      </c>
      <c r="U57" s="80">
        <f t="shared" si="27"/>
        <v>33924</v>
      </c>
      <c r="V57" s="266" t="str">
        <f t="shared" si="28"/>
        <v xml:space="preserve">  D6000HPS</v>
      </c>
      <c r="W57" s="8">
        <f t="shared" si="29"/>
        <v>6000</v>
      </c>
      <c r="X57" s="10" t="str">
        <f t="shared" si="30"/>
        <v>HPS</v>
      </c>
      <c r="Y57" s="10" t="str">
        <f t="shared" si="31"/>
        <v>UG</v>
      </c>
      <c r="Z57" s="10" t="str">
        <f t="shared" si="32"/>
        <v>S</v>
      </c>
      <c r="AA57" s="83">
        <f t="shared" si="33"/>
        <v>33924</v>
      </c>
      <c r="AB57" s="83">
        <f t="shared" si="34"/>
        <v>33924</v>
      </c>
      <c r="AC57" s="10" t="str">
        <f t="shared" si="35"/>
        <v xml:space="preserve">  D</v>
      </c>
      <c r="AD57" s="83">
        <f t="shared" ca="1" si="36"/>
        <v>0</v>
      </c>
      <c r="AI57" s="26"/>
    </row>
    <row r="58" spans="1:35" x14ac:dyDescent="0.2">
      <c r="A58" s="320" t="s">
        <v>131</v>
      </c>
      <c r="B58" s="321"/>
      <c r="C58" s="320">
        <v>9500</v>
      </c>
      <c r="D58" s="320" t="s">
        <v>130</v>
      </c>
      <c r="E58" s="255">
        <f t="shared" si="17"/>
        <v>9500</v>
      </c>
      <c r="F58" s="320" t="s">
        <v>22</v>
      </c>
      <c r="G58" s="320" t="s">
        <v>59</v>
      </c>
      <c r="H58" s="320" t="s">
        <v>28</v>
      </c>
      <c r="I58" s="320" t="s">
        <v>26</v>
      </c>
      <c r="J58" s="320" t="s">
        <v>57</v>
      </c>
      <c r="K58" s="320" t="s">
        <v>27</v>
      </c>
      <c r="L58" s="320"/>
      <c r="M58" s="323">
        <v>138249</v>
      </c>
      <c r="N58" s="266" t="str">
        <f t="shared" si="20"/>
        <v xml:space="preserve">  D9500HPS</v>
      </c>
      <c r="O58" s="10">
        <f t="shared" si="21"/>
        <v>9500</v>
      </c>
      <c r="P58" s="84" t="str">
        <f t="shared" si="22"/>
        <v>HPS</v>
      </c>
      <c r="Q58" t="str">
        <f t="shared" si="23"/>
        <v xml:space="preserve">  </v>
      </c>
      <c r="R58" s="80" t="str">
        <f t="shared" si="24"/>
        <v/>
      </c>
      <c r="S58" s="80">
        <f t="shared" si="25"/>
        <v>1658988</v>
      </c>
      <c r="T58" s="80" t="str">
        <f t="shared" si="26"/>
        <v/>
      </c>
      <c r="U58" s="80">
        <f t="shared" si="27"/>
        <v>1658988</v>
      </c>
      <c r="V58" s="266" t="str">
        <f t="shared" si="28"/>
        <v/>
      </c>
      <c r="W58" s="8" t="str">
        <f t="shared" si="29"/>
        <v/>
      </c>
      <c r="X58" s="10" t="str">
        <f t="shared" si="30"/>
        <v/>
      </c>
      <c r="Y58" s="10" t="str">
        <f t="shared" si="31"/>
        <v/>
      </c>
      <c r="Z58" s="10" t="str">
        <f t="shared" si="32"/>
        <v/>
      </c>
      <c r="AA58" s="83" t="str">
        <f t="shared" si="33"/>
        <v/>
      </c>
      <c r="AB58" s="83" t="str">
        <f t="shared" si="34"/>
        <v/>
      </c>
      <c r="AC58" s="10" t="str">
        <f t="shared" si="35"/>
        <v/>
      </c>
      <c r="AD58" s="83" t="str">
        <f t="shared" si="36"/>
        <v/>
      </c>
      <c r="AI58" s="26"/>
    </row>
    <row r="59" spans="1:35" x14ac:dyDescent="0.2">
      <c r="A59" s="320" t="s">
        <v>132</v>
      </c>
      <c r="B59" s="321"/>
      <c r="C59" s="320">
        <v>9500</v>
      </c>
      <c r="D59" s="320" t="s">
        <v>133</v>
      </c>
      <c r="E59" s="255">
        <f t="shared" si="17"/>
        <v>9500</v>
      </c>
      <c r="F59" s="320" t="s">
        <v>22</v>
      </c>
      <c r="G59" s="320" t="s">
        <v>59</v>
      </c>
      <c r="H59" s="320" t="s">
        <v>28</v>
      </c>
      <c r="I59" s="320" t="s">
        <v>26</v>
      </c>
      <c r="J59" s="320" t="s">
        <v>57</v>
      </c>
      <c r="K59" s="320" t="s">
        <v>27</v>
      </c>
      <c r="L59" s="320" t="s">
        <v>134</v>
      </c>
      <c r="M59" s="323">
        <v>44</v>
      </c>
      <c r="N59" s="266" t="str">
        <f t="shared" si="20"/>
        <v xml:space="preserve">  D9500HPS</v>
      </c>
      <c r="O59" s="8">
        <f t="shared" si="21"/>
        <v>9500</v>
      </c>
      <c r="P59" s="10" t="str">
        <f t="shared" si="22"/>
        <v>HPS</v>
      </c>
      <c r="Q59">
        <f t="shared" si="23"/>
        <v>528</v>
      </c>
      <c r="R59" s="80" t="str">
        <f t="shared" si="24"/>
        <v/>
      </c>
      <c r="S59" s="80">
        <f t="shared" si="25"/>
        <v>528</v>
      </c>
      <c r="T59" s="80" t="str">
        <f t="shared" si="26"/>
        <v/>
      </c>
      <c r="U59" s="80">
        <f t="shared" si="27"/>
        <v>528</v>
      </c>
      <c r="V59" s="266" t="str">
        <f t="shared" si="28"/>
        <v/>
      </c>
      <c r="W59" s="8" t="str">
        <f t="shared" si="29"/>
        <v/>
      </c>
      <c r="X59" s="10" t="str">
        <f t="shared" si="30"/>
        <v/>
      </c>
      <c r="Y59" s="10" t="str">
        <f t="shared" si="31"/>
        <v/>
      </c>
      <c r="Z59" s="10" t="str">
        <f t="shared" si="32"/>
        <v/>
      </c>
      <c r="AA59" s="83" t="str">
        <f t="shared" si="33"/>
        <v/>
      </c>
      <c r="AB59" s="83" t="str">
        <f t="shared" si="34"/>
        <v/>
      </c>
      <c r="AC59" s="10" t="str">
        <f t="shared" si="35"/>
        <v/>
      </c>
      <c r="AD59" s="83" t="str">
        <f t="shared" si="36"/>
        <v/>
      </c>
      <c r="AI59" s="26"/>
    </row>
    <row r="60" spans="1:35" x14ac:dyDescent="0.2">
      <c r="A60" s="320" t="s">
        <v>135</v>
      </c>
      <c r="B60" s="321"/>
      <c r="C60" s="320">
        <v>9500</v>
      </c>
      <c r="D60" s="320" t="s">
        <v>136</v>
      </c>
      <c r="E60" s="255">
        <f t="shared" si="17"/>
        <v>9500</v>
      </c>
      <c r="F60" s="320" t="s">
        <v>22</v>
      </c>
      <c r="G60" s="320" t="s">
        <v>59</v>
      </c>
      <c r="H60" s="320" t="s">
        <v>28</v>
      </c>
      <c r="I60" s="320" t="s">
        <v>26</v>
      </c>
      <c r="J60" s="320" t="s">
        <v>57</v>
      </c>
      <c r="K60" s="320" t="s">
        <v>27</v>
      </c>
      <c r="L60" s="320"/>
      <c r="M60" s="323">
        <v>3878</v>
      </c>
      <c r="N60" s="266" t="str">
        <f t="shared" si="20"/>
        <v xml:space="preserve">  D9500HPS</v>
      </c>
      <c r="O60" s="8">
        <f t="shared" si="21"/>
        <v>9500</v>
      </c>
      <c r="P60" s="10" t="str">
        <f t="shared" si="22"/>
        <v>HPS</v>
      </c>
      <c r="Q60" t="str">
        <f t="shared" si="23"/>
        <v xml:space="preserve">  </v>
      </c>
      <c r="R60" s="80" t="str">
        <f t="shared" si="24"/>
        <v/>
      </c>
      <c r="S60" s="80">
        <f t="shared" si="25"/>
        <v>46536</v>
      </c>
      <c r="T60" s="80" t="str">
        <f t="shared" si="26"/>
        <v/>
      </c>
      <c r="U60" s="80">
        <f t="shared" si="27"/>
        <v>46536</v>
      </c>
      <c r="V60" s="266" t="str">
        <f t="shared" si="28"/>
        <v xml:space="preserve">  D9500HPS</v>
      </c>
      <c r="W60" s="8">
        <f t="shared" si="29"/>
        <v>9500</v>
      </c>
      <c r="X60" s="10" t="str">
        <f t="shared" si="30"/>
        <v>HPS</v>
      </c>
      <c r="Y60" s="10" t="str">
        <f t="shared" si="31"/>
        <v>UG</v>
      </c>
      <c r="Z60" s="10" t="str">
        <f t="shared" si="32"/>
        <v>S</v>
      </c>
      <c r="AA60" s="83">
        <f t="shared" si="33"/>
        <v>1706052</v>
      </c>
      <c r="AB60" s="83">
        <f t="shared" si="34"/>
        <v>1706052</v>
      </c>
      <c r="AC60" s="10" t="str">
        <f t="shared" si="35"/>
        <v xml:space="preserve">  D</v>
      </c>
      <c r="AD60" s="83">
        <f t="shared" ca="1" si="36"/>
        <v>528</v>
      </c>
      <c r="AI60" s="26"/>
    </row>
    <row r="61" spans="1:35" x14ac:dyDescent="0.2">
      <c r="A61" s="320" t="s">
        <v>137</v>
      </c>
      <c r="B61" s="321"/>
      <c r="C61" s="320">
        <v>15000</v>
      </c>
      <c r="D61" s="320" t="s">
        <v>130</v>
      </c>
      <c r="E61" s="255">
        <f t="shared" si="17"/>
        <v>15000</v>
      </c>
      <c r="F61" s="320" t="s">
        <v>22</v>
      </c>
      <c r="G61" s="320" t="s">
        <v>67</v>
      </c>
      <c r="H61" s="320" t="s">
        <v>28</v>
      </c>
      <c r="I61" s="320" t="s">
        <v>26</v>
      </c>
      <c r="J61" s="320" t="s">
        <v>57</v>
      </c>
      <c r="K61" s="320" t="s">
        <v>27</v>
      </c>
      <c r="L61" s="320"/>
      <c r="M61" s="323">
        <v>5610</v>
      </c>
      <c r="N61" s="266" t="str">
        <f t="shared" si="20"/>
        <v xml:space="preserve">  D15000HPS</v>
      </c>
      <c r="O61" s="10">
        <f t="shared" si="21"/>
        <v>15000</v>
      </c>
      <c r="P61" s="10" t="str">
        <f t="shared" si="22"/>
        <v>HPS</v>
      </c>
      <c r="Q61" t="str">
        <f t="shared" si="23"/>
        <v xml:space="preserve">  </v>
      </c>
      <c r="R61" s="80" t="str">
        <f t="shared" si="24"/>
        <v/>
      </c>
      <c r="S61" s="80">
        <f t="shared" si="25"/>
        <v>67320</v>
      </c>
      <c r="T61" s="80" t="str">
        <f t="shared" si="26"/>
        <v/>
      </c>
      <c r="U61" s="80">
        <f t="shared" si="27"/>
        <v>67320</v>
      </c>
      <c r="V61" s="266" t="str">
        <f t="shared" si="28"/>
        <v/>
      </c>
      <c r="W61" s="8" t="str">
        <f t="shared" si="29"/>
        <v/>
      </c>
      <c r="X61" s="10" t="str">
        <f t="shared" si="30"/>
        <v/>
      </c>
      <c r="Y61" s="10" t="str">
        <f t="shared" si="31"/>
        <v/>
      </c>
      <c r="Z61" s="10" t="str">
        <f t="shared" si="32"/>
        <v/>
      </c>
      <c r="AA61" s="83" t="str">
        <f t="shared" si="33"/>
        <v/>
      </c>
      <c r="AB61" s="83" t="str">
        <f t="shared" si="34"/>
        <v/>
      </c>
      <c r="AC61" s="10" t="str">
        <f t="shared" si="35"/>
        <v/>
      </c>
      <c r="AD61" s="83" t="str">
        <f t="shared" si="36"/>
        <v/>
      </c>
      <c r="AI61" s="26"/>
    </row>
    <row r="62" spans="1:35" x14ac:dyDescent="0.2">
      <c r="A62" s="320" t="s">
        <v>138</v>
      </c>
      <c r="B62" s="321"/>
      <c r="C62" s="320">
        <v>15000</v>
      </c>
      <c r="D62" s="320" t="s">
        <v>139</v>
      </c>
      <c r="E62" s="255">
        <f t="shared" si="17"/>
        <v>15000</v>
      </c>
      <c r="F62" s="320" t="s">
        <v>22</v>
      </c>
      <c r="G62" s="320" t="s">
        <v>67</v>
      </c>
      <c r="H62" s="320" t="s">
        <v>28</v>
      </c>
      <c r="I62" s="320" t="s">
        <v>26</v>
      </c>
      <c r="J62" s="320" t="s">
        <v>57</v>
      </c>
      <c r="K62" s="320" t="s">
        <v>27</v>
      </c>
      <c r="L62" s="320" t="s">
        <v>134</v>
      </c>
      <c r="M62" s="323">
        <v>1</v>
      </c>
      <c r="N62" s="266" t="str">
        <f t="shared" si="20"/>
        <v xml:space="preserve">  D15000HPS</v>
      </c>
      <c r="O62" s="10">
        <f t="shared" si="21"/>
        <v>15000</v>
      </c>
      <c r="P62" s="10" t="str">
        <f t="shared" si="22"/>
        <v>HPS</v>
      </c>
      <c r="Q62">
        <f t="shared" si="23"/>
        <v>12</v>
      </c>
      <c r="R62" s="80" t="str">
        <f t="shared" si="24"/>
        <v/>
      </c>
      <c r="S62" s="80">
        <f t="shared" si="25"/>
        <v>12</v>
      </c>
      <c r="T62" s="80" t="str">
        <f t="shared" si="26"/>
        <v/>
      </c>
      <c r="U62" s="80">
        <f t="shared" si="27"/>
        <v>12</v>
      </c>
      <c r="V62" s="266" t="str">
        <f t="shared" si="28"/>
        <v/>
      </c>
      <c r="W62" s="8" t="str">
        <f t="shared" si="29"/>
        <v/>
      </c>
      <c r="X62" s="10" t="str">
        <f t="shared" si="30"/>
        <v/>
      </c>
      <c r="Y62" s="10" t="str">
        <f t="shared" si="31"/>
        <v/>
      </c>
      <c r="Z62" s="10" t="str">
        <f t="shared" si="32"/>
        <v/>
      </c>
      <c r="AA62" s="83" t="str">
        <f t="shared" si="33"/>
        <v/>
      </c>
      <c r="AB62" s="83" t="str">
        <f t="shared" si="34"/>
        <v/>
      </c>
      <c r="AC62" s="10" t="str">
        <f t="shared" si="35"/>
        <v/>
      </c>
      <c r="AD62" s="83" t="str">
        <f t="shared" si="36"/>
        <v/>
      </c>
      <c r="AI62" s="26"/>
    </row>
    <row r="63" spans="1:35" x14ac:dyDescent="0.2">
      <c r="A63" s="320" t="s">
        <v>140</v>
      </c>
      <c r="B63" s="321"/>
      <c r="C63" s="320">
        <v>15000</v>
      </c>
      <c r="D63" s="320" t="s">
        <v>136</v>
      </c>
      <c r="E63" s="255">
        <f t="shared" si="17"/>
        <v>15000</v>
      </c>
      <c r="F63" s="320" t="s">
        <v>22</v>
      </c>
      <c r="G63" s="320" t="s">
        <v>67</v>
      </c>
      <c r="H63" s="320" t="s">
        <v>28</v>
      </c>
      <c r="I63" s="320" t="s">
        <v>26</v>
      </c>
      <c r="J63" s="320" t="s">
        <v>57</v>
      </c>
      <c r="K63" s="320" t="s">
        <v>27</v>
      </c>
      <c r="L63" s="320"/>
      <c r="M63" s="323">
        <v>394</v>
      </c>
      <c r="N63" s="266" t="str">
        <f t="shared" si="20"/>
        <v xml:space="preserve">  D15000HPS</v>
      </c>
      <c r="O63" s="8">
        <f t="shared" si="21"/>
        <v>15000</v>
      </c>
      <c r="P63" s="10" t="str">
        <f t="shared" si="22"/>
        <v>HPS</v>
      </c>
      <c r="Q63" t="str">
        <f t="shared" si="23"/>
        <v xml:space="preserve">  </v>
      </c>
      <c r="R63" s="80" t="str">
        <f t="shared" si="24"/>
        <v/>
      </c>
      <c r="S63" s="80">
        <f t="shared" si="25"/>
        <v>4728</v>
      </c>
      <c r="T63" s="80" t="str">
        <f t="shared" si="26"/>
        <v/>
      </c>
      <c r="U63" s="80">
        <f t="shared" si="27"/>
        <v>4728</v>
      </c>
      <c r="V63" s="266" t="str">
        <f t="shared" si="28"/>
        <v xml:space="preserve">  D15000HPS</v>
      </c>
      <c r="W63" s="8">
        <f t="shared" si="29"/>
        <v>15000</v>
      </c>
      <c r="X63" s="10" t="str">
        <f t="shared" si="30"/>
        <v>HPS</v>
      </c>
      <c r="Y63" s="10" t="str">
        <f t="shared" si="31"/>
        <v>UG</v>
      </c>
      <c r="Z63" s="10" t="str">
        <f t="shared" si="32"/>
        <v>S</v>
      </c>
      <c r="AA63" s="83">
        <f t="shared" si="33"/>
        <v>72060</v>
      </c>
      <c r="AB63" s="83">
        <f t="shared" si="34"/>
        <v>72060</v>
      </c>
      <c r="AC63" s="10" t="str">
        <f t="shared" si="35"/>
        <v xml:space="preserve">  D</v>
      </c>
      <c r="AD63" s="83">
        <f t="shared" ca="1" si="36"/>
        <v>12</v>
      </c>
      <c r="AI63" s="26"/>
    </row>
    <row r="64" spans="1:35" x14ac:dyDescent="0.2">
      <c r="A64" s="320" t="s">
        <v>141</v>
      </c>
      <c r="B64" s="321"/>
      <c r="C64" s="320">
        <v>28000</v>
      </c>
      <c r="D64" s="320" t="s">
        <v>130</v>
      </c>
      <c r="E64" s="255">
        <f t="shared" si="17"/>
        <v>28000</v>
      </c>
      <c r="F64" s="320" t="s">
        <v>22</v>
      </c>
      <c r="G64" s="320" t="s">
        <v>72</v>
      </c>
      <c r="H64" s="320" t="s">
        <v>28</v>
      </c>
      <c r="I64" s="320" t="s">
        <v>26</v>
      </c>
      <c r="J64" s="320" t="s">
        <v>57</v>
      </c>
      <c r="K64" s="320" t="s">
        <v>27</v>
      </c>
      <c r="L64" s="320"/>
      <c r="M64" s="323">
        <v>4779</v>
      </c>
      <c r="N64" s="266" t="str">
        <f t="shared" si="20"/>
        <v xml:space="preserve">  D28000HPS</v>
      </c>
      <c r="O64" s="8">
        <f t="shared" si="21"/>
        <v>28000</v>
      </c>
      <c r="P64" s="10" t="str">
        <f t="shared" si="22"/>
        <v>HPS</v>
      </c>
      <c r="Q64" t="str">
        <f t="shared" si="23"/>
        <v xml:space="preserve">  </v>
      </c>
      <c r="R64" s="80" t="str">
        <f t="shared" si="24"/>
        <v/>
      </c>
      <c r="S64" s="80">
        <f t="shared" si="25"/>
        <v>57348</v>
      </c>
      <c r="T64" s="80" t="str">
        <f t="shared" si="26"/>
        <v/>
      </c>
      <c r="U64" s="80">
        <f t="shared" si="27"/>
        <v>57348</v>
      </c>
      <c r="V64" s="266" t="str">
        <f t="shared" si="28"/>
        <v/>
      </c>
      <c r="W64" s="8" t="str">
        <f t="shared" si="29"/>
        <v/>
      </c>
      <c r="X64" s="10" t="str">
        <f t="shared" si="30"/>
        <v/>
      </c>
      <c r="Y64" s="10" t="str">
        <f t="shared" si="31"/>
        <v/>
      </c>
      <c r="Z64" s="10" t="str">
        <f t="shared" si="32"/>
        <v/>
      </c>
      <c r="AA64" s="83" t="str">
        <f t="shared" si="33"/>
        <v/>
      </c>
      <c r="AB64" s="83" t="str">
        <f t="shared" si="34"/>
        <v/>
      </c>
      <c r="AC64" s="10" t="str">
        <f t="shared" si="35"/>
        <v/>
      </c>
      <c r="AD64" s="83" t="str">
        <f t="shared" si="36"/>
        <v/>
      </c>
      <c r="AI64" s="26"/>
    </row>
    <row r="65" spans="1:35" x14ac:dyDescent="0.2">
      <c r="A65" s="320" t="s">
        <v>142</v>
      </c>
      <c r="B65" s="321"/>
      <c r="C65" s="320">
        <v>28000</v>
      </c>
      <c r="D65" s="320" t="s">
        <v>133</v>
      </c>
      <c r="E65" s="255">
        <f t="shared" si="17"/>
        <v>28000</v>
      </c>
      <c r="F65" s="320" t="s">
        <v>22</v>
      </c>
      <c r="G65" s="320" t="s">
        <v>72</v>
      </c>
      <c r="H65" s="320" t="s">
        <v>28</v>
      </c>
      <c r="I65" s="320" t="s">
        <v>26</v>
      </c>
      <c r="J65" s="320" t="s">
        <v>57</v>
      </c>
      <c r="K65" s="320" t="s">
        <v>27</v>
      </c>
      <c r="L65" s="320" t="s">
        <v>134</v>
      </c>
      <c r="M65" s="323">
        <v>3</v>
      </c>
      <c r="N65" s="266" t="str">
        <f t="shared" si="20"/>
        <v xml:space="preserve">  D28000HPS</v>
      </c>
      <c r="O65" s="8">
        <f t="shared" si="21"/>
        <v>28000</v>
      </c>
      <c r="P65" s="10" t="str">
        <f t="shared" si="22"/>
        <v>HPS</v>
      </c>
      <c r="Q65">
        <f t="shared" si="23"/>
        <v>36</v>
      </c>
      <c r="R65" s="80" t="str">
        <f t="shared" si="24"/>
        <v/>
      </c>
      <c r="S65" s="80">
        <f t="shared" si="25"/>
        <v>36</v>
      </c>
      <c r="T65" s="80" t="str">
        <f t="shared" si="26"/>
        <v/>
      </c>
      <c r="U65" s="80">
        <f t="shared" si="27"/>
        <v>36</v>
      </c>
      <c r="V65" s="266" t="str">
        <f t="shared" si="28"/>
        <v/>
      </c>
      <c r="W65" s="8" t="str">
        <f t="shared" si="29"/>
        <v/>
      </c>
      <c r="X65" s="10" t="str">
        <f t="shared" si="30"/>
        <v/>
      </c>
      <c r="Y65" s="10" t="str">
        <f t="shared" si="31"/>
        <v/>
      </c>
      <c r="Z65" s="10" t="str">
        <f t="shared" si="32"/>
        <v/>
      </c>
      <c r="AA65" s="83" t="str">
        <f t="shared" si="33"/>
        <v/>
      </c>
      <c r="AB65" s="83" t="str">
        <f t="shared" si="34"/>
        <v/>
      </c>
      <c r="AC65" s="10" t="str">
        <f t="shared" si="35"/>
        <v/>
      </c>
      <c r="AD65" s="83" t="str">
        <f t="shared" si="36"/>
        <v/>
      </c>
      <c r="AI65" s="26"/>
    </row>
    <row r="66" spans="1:35" x14ac:dyDescent="0.2">
      <c r="A66" s="320" t="s">
        <v>143</v>
      </c>
      <c r="B66" s="321"/>
      <c r="C66" s="320">
        <v>28000</v>
      </c>
      <c r="D66" s="320" t="s">
        <v>136</v>
      </c>
      <c r="E66" s="255">
        <f t="shared" si="17"/>
        <v>28000</v>
      </c>
      <c r="F66" s="320" t="s">
        <v>22</v>
      </c>
      <c r="G66" s="320" t="s">
        <v>72</v>
      </c>
      <c r="H66" s="320" t="s">
        <v>28</v>
      </c>
      <c r="I66" s="320" t="s">
        <v>26</v>
      </c>
      <c r="J66" s="320" t="s">
        <v>57</v>
      </c>
      <c r="K66" s="320" t="s">
        <v>27</v>
      </c>
      <c r="L66" s="320"/>
      <c r="M66" s="323">
        <v>138</v>
      </c>
      <c r="N66" s="266" t="str">
        <f t="shared" si="20"/>
        <v xml:space="preserve">  D28000HPS</v>
      </c>
      <c r="O66" s="8">
        <f t="shared" si="21"/>
        <v>28000</v>
      </c>
      <c r="P66" s="10" t="str">
        <f t="shared" si="22"/>
        <v>HPS</v>
      </c>
      <c r="Q66" t="str">
        <f t="shared" si="23"/>
        <v xml:space="preserve">  </v>
      </c>
      <c r="R66" s="80" t="str">
        <f t="shared" si="24"/>
        <v/>
      </c>
      <c r="S66" s="80">
        <f t="shared" si="25"/>
        <v>1656</v>
      </c>
      <c r="T66" s="80" t="str">
        <f t="shared" si="26"/>
        <v/>
      </c>
      <c r="U66" s="80">
        <f t="shared" si="27"/>
        <v>1656</v>
      </c>
      <c r="V66" s="266" t="str">
        <f t="shared" si="28"/>
        <v xml:space="preserve">  D28000HPS</v>
      </c>
      <c r="W66" s="8">
        <f t="shared" si="29"/>
        <v>28000</v>
      </c>
      <c r="X66" s="10" t="str">
        <f t="shared" si="30"/>
        <v>HPS</v>
      </c>
      <c r="Y66" s="10" t="str">
        <f t="shared" si="31"/>
        <v>UG</v>
      </c>
      <c r="Z66" s="10" t="str">
        <f t="shared" si="32"/>
        <v>S</v>
      </c>
      <c r="AA66" s="83">
        <f t="shared" si="33"/>
        <v>59040</v>
      </c>
      <c r="AB66" s="83">
        <f t="shared" si="34"/>
        <v>59040</v>
      </c>
      <c r="AC66" s="10" t="str">
        <f t="shared" si="35"/>
        <v xml:space="preserve">  D</v>
      </c>
      <c r="AD66" s="83">
        <f t="shared" ca="1" si="36"/>
        <v>36</v>
      </c>
      <c r="AI66" s="26"/>
    </row>
    <row r="67" spans="1:35" x14ac:dyDescent="0.2">
      <c r="A67" s="320" t="s">
        <v>144</v>
      </c>
      <c r="B67" s="321"/>
      <c r="C67" s="320">
        <v>50000</v>
      </c>
      <c r="D67" s="320" t="s">
        <v>130</v>
      </c>
      <c r="E67" s="255">
        <f t="shared" si="17"/>
        <v>50000</v>
      </c>
      <c r="F67" s="320" t="s">
        <v>22</v>
      </c>
      <c r="G67" s="320" t="s">
        <v>77</v>
      </c>
      <c r="H67" s="320" t="s">
        <v>28</v>
      </c>
      <c r="I67" s="320" t="s">
        <v>26</v>
      </c>
      <c r="J67" s="320" t="s">
        <v>57</v>
      </c>
      <c r="K67" s="320" t="s">
        <v>27</v>
      </c>
      <c r="L67" s="320"/>
      <c r="M67" s="323">
        <v>384</v>
      </c>
      <c r="N67" s="266" t="str">
        <f t="shared" si="20"/>
        <v xml:space="preserve">  D50000HPS</v>
      </c>
      <c r="O67" s="8">
        <f t="shared" si="21"/>
        <v>50000</v>
      </c>
      <c r="P67" s="10" t="str">
        <f t="shared" si="22"/>
        <v>HPS</v>
      </c>
      <c r="Q67" t="str">
        <f t="shared" si="23"/>
        <v xml:space="preserve">  </v>
      </c>
      <c r="R67" s="80" t="str">
        <f t="shared" si="24"/>
        <v/>
      </c>
      <c r="S67" s="80">
        <f t="shared" si="25"/>
        <v>4608</v>
      </c>
      <c r="T67" s="80" t="str">
        <f t="shared" si="26"/>
        <v/>
      </c>
      <c r="U67" s="80">
        <f t="shared" si="27"/>
        <v>4608</v>
      </c>
      <c r="V67" s="266" t="str">
        <f t="shared" si="28"/>
        <v/>
      </c>
      <c r="W67" s="8" t="str">
        <f t="shared" si="29"/>
        <v/>
      </c>
      <c r="X67" s="10" t="str">
        <f t="shared" si="30"/>
        <v/>
      </c>
      <c r="Y67" s="10" t="str">
        <f t="shared" si="31"/>
        <v/>
      </c>
      <c r="Z67" s="10" t="str">
        <f t="shared" si="32"/>
        <v/>
      </c>
      <c r="AA67" s="83" t="str">
        <f t="shared" si="33"/>
        <v/>
      </c>
      <c r="AB67" s="83" t="str">
        <f t="shared" si="34"/>
        <v/>
      </c>
      <c r="AC67" s="10" t="str">
        <f t="shared" si="35"/>
        <v/>
      </c>
      <c r="AD67" s="83" t="str">
        <f t="shared" si="36"/>
        <v/>
      </c>
      <c r="AI67" s="26"/>
    </row>
    <row r="68" spans="1:35" x14ac:dyDescent="0.2">
      <c r="A68" s="320" t="s">
        <v>145</v>
      </c>
      <c r="B68" s="321"/>
      <c r="C68" s="320">
        <v>50000</v>
      </c>
      <c r="D68" s="320" t="s">
        <v>133</v>
      </c>
      <c r="E68" s="255">
        <f t="shared" si="17"/>
        <v>50000</v>
      </c>
      <c r="F68" s="320" t="s">
        <v>22</v>
      </c>
      <c r="G68" s="320" t="s">
        <v>77</v>
      </c>
      <c r="H68" s="320" t="s">
        <v>28</v>
      </c>
      <c r="I68" s="320" t="s">
        <v>26</v>
      </c>
      <c r="J68" s="320" t="s">
        <v>57</v>
      </c>
      <c r="K68" s="320" t="s">
        <v>27</v>
      </c>
      <c r="L68" s="320" t="s">
        <v>134</v>
      </c>
      <c r="M68" s="323">
        <v>2</v>
      </c>
      <c r="N68" s="266" t="str">
        <f t="shared" si="20"/>
        <v xml:space="preserve">  D50000HPS</v>
      </c>
      <c r="O68" s="10">
        <f t="shared" si="21"/>
        <v>50000</v>
      </c>
      <c r="P68" s="10" t="str">
        <f t="shared" si="22"/>
        <v>HPS</v>
      </c>
      <c r="Q68">
        <f t="shared" si="23"/>
        <v>24</v>
      </c>
      <c r="R68" s="80" t="str">
        <f t="shared" si="24"/>
        <v/>
      </c>
      <c r="S68" s="80">
        <f t="shared" si="25"/>
        <v>24</v>
      </c>
      <c r="T68" s="80" t="str">
        <f t="shared" si="26"/>
        <v/>
      </c>
      <c r="U68" s="80">
        <f t="shared" si="27"/>
        <v>24</v>
      </c>
      <c r="V68" s="266" t="str">
        <f t="shared" si="28"/>
        <v xml:space="preserve">  D50000HPS</v>
      </c>
      <c r="W68" s="8">
        <f t="shared" si="29"/>
        <v>50000</v>
      </c>
      <c r="X68" s="10" t="str">
        <f t="shared" si="30"/>
        <v>HPS</v>
      </c>
      <c r="Y68" s="10" t="str">
        <f t="shared" si="31"/>
        <v>UG</v>
      </c>
      <c r="Z68" s="10" t="str">
        <f t="shared" si="32"/>
        <v>S</v>
      </c>
      <c r="AA68" s="83">
        <f t="shared" si="33"/>
        <v>4632</v>
      </c>
      <c r="AB68" s="83">
        <f t="shared" si="34"/>
        <v>4632</v>
      </c>
      <c r="AC68" s="10" t="str">
        <f t="shared" si="35"/>
        <v xml:space="preserve">  D</v>
      </c>
      <c r="AD68" s="83">
        <f t="shared" ca="1" si="36"/>
        <v>24</v>
      </c>
      <c r="AI68" s="26"/>
    </row>
    <row r="69" spans="1:35" x14ac:dyDescent="0.2">
      <c r="A69" s="320" t="s">
        <v>146</v>
      </c>
      <c r="B69" s="321"/>
      <c r="C69" s="320">
        <v>4800</v>
      </c>
      <c r="D69" s="320" t="s">
        <v>147</v>
      </c>
      <c r="E69" s="255">
        <f t="shared" si="17"/>
        <v>4800</v>
      </c>
      <c r="F69" s="320" t="s">
        <v>31</v>
      </c>
      <c r="G69" s="320" t="s">
        <v>81</v>
      </c>
      <c r="H69" s="320" t="s">
        <v>28</v>
      </c>
      <c r="I69" s="320" t="s">
        <v>26</v>
      </c>
      <c r="J69" s="320" t="s">
        <v>57</v>
      </c>
      <c r="K69" s="320" t="s">
        <v>27</v>
      </c>
      <c r="L69" s="320"/>
      <c r="M69" s="323">
        <v>743</v>
      </c>
      <c r="N69" s="266" t="str">
        <f t="shared" si="20"/>
        <v xml:space="preserve">  D4800LED</v>
      </c>
      <c r="O69" s="8">
        <f t="shared" si="21"/>
        <v>4800</v>
      </c>
      <c r="P69" s="10" t="str">
        <f t="shared" si="22"/>
        <v>LED</v>
      </c>
      <c r="Q69" t="str">
        <f t="shared" si="23"/>
        <v xml:space="preserve">  </v>
      </c>
      <c r="R69" s="80" t="str">
        <f t="shared" si="24"/>
        <v/>
      </c>
      <c r="S69" s="80">
        <f t="shared" si="25"/>
        <v>8916</v>
      </c>
      <c r="T69" s="80" t="str">
        <f t="shared" si="26"/>
        <v/>
      </c>
      <c r="U69" s="80">
        <f t="shared" si="27"/>
        <v>8916</v>
      </c>
      <c r="V69" s="266" t="str">
        <f t="shared" si="28"/>
        <v/>
      </c>
      <c r="W69" s="8" t="str">
        <f t="shared" si="29"/>
        <v/>
      </c>
      <c r="X69" s="10" t="str">
        <f t="shared" si="30"/>
        <v/>
      </c>
      <c r="Y69" s="10" t="str">
        <f t="shared" si="31"/>
        <v/>
      </c>
      <c r="Z69" s="10" t="str">
        <f t="shared" si="32"/>
        <v/>
      </c>
      <c r="AA69" s="83" t="str">
        <f t="shared" si="33"/>
        <v/>
      </c>
      <c r="AB69" s="83" t="str">
        <f t="shared" si="34"/>
        <v/>
      </c>
      <c r="AC69" s="10" t="str">
        <f t="shared" si="35"/>
        <v/>
      </c>
      <c r="AD69" s="83" t="str">
        <f t="shared" si="36"/>
        <v/>
      </c>
      <c r="AI69" s="26"/>
    </row>
    <row r="70" spans="1:35" x14ac:dyDescent="0.2">
      <c r="A70" s="320" t="s">
        <v>148</v>
      </c>
      <c r="B70" s="321"/>
      <c r="C70" s="320">
        <v>4800</v>
      </c>
      <c r="D70" s="320" t="s">
        <v>147</v>
      </c>
      <c r="E70" s="255">
        <f t="shared" si="17"/>
        <v>4800</v>
      </c>
      <c r="F70" s="320" t="s">
        <v>31</v>
      </c>
      <c r="G70" s="320" t="s">
        <v>81</v>
      </c>
      <c r="H70" s="320" t="s">
        <v>28</v>
      </c>
      <c r="I70" s="320" t="s">
        <v>26</v>
      </c>
      <c r="J70" s="320" t="s">
        <v>57</v>
      </c>
      <c r="K70" s="320" t="s">
        <v>27</v>
      </c>
      <c r="L70" s="320"/>
      <c r="M70" s="323">
        <v>160193</v>
      </c>
      <c r="N70" s="266" t="str">
        <f t="shared" si="20"/>
        <v xml:space="preserve">  D4800LED</v>
      </c>
      <c r="O70" s="10">
        <f t="shared" si="21"/>
        <v>4800</v>
      </c>
      <c r="P70" s="10" t="str">
        <f t="shared" si="22"/>
        <v>LED</v>
      </c>
      <c r="Q70" t="str">
        <f t="shared" si="23"/>
        <v xml:space="preserve">  </v>
      </c>
      <c r="R70" s="80" t="str">
        <f t="shared" si="24"/>
        <v/>
      </c>
      <c r="S70" s="80">
        <f t="shared" si="25"/>
        <v>1922316</v>
      </c>
      <c r="T70" s="80" t="str">
        <f t="shared" si="26"/>
        <v/>
      </c>
      <c r="U70" s="80">
        <f t="shared" si="27"/>
        <v>1922316</v>
      </c>
      <c r="V70" s="266" t="str">
        <f t="shared" si="28"/>
        <v/>
      </c>
      <c r="W70" s="8" t="str">
        <f t="shared" si="29"/>
        <v/>
      </c>
      <c r="X70" s="10" t="str">
        <f t="shared" si="30"/>
        <v/>
      </c>
      <c r="Y70" s="10" t="str">
        <f t="shared" si="31"/>
        <v/>
      </c>
      <c r="Z70" s="10" t="str">
        <f t="shared" si="32"/>
        <v/>
      </c>
      <c r="AA70" s="83" t="str">
        <f t="shared" si="33"/>
        <v/>
      </c>
      <c r="AB70" s="83" t="str">
        <f t="shared" si="34"/>
        <v/>
      </c>
      <c r="AC70" s="10" t="str">
        <f t="shared" si="35"/>
        <v/>
      </c>
      <c r="AD70" s="83" t="str">
        <f t="shared" si="36"/>
        <v/>
      </c>
      <c r="AI70" s="26"/>
    </row>
    <row r="71" spans="1:35" x14ac:dyDescent="0.2">
      <c r="A71" s="320" t="s">
        <v>149</v>
      </c>
      <c r="B71" s="321"/>
      <c r="C71" s="320">
        <v>4800</v>
      </c>
      <c r="D71" s="320" t="s">
        <v>150</v>
      </c>
      <c r="E71" s="255">
        <f t="shared" si="17"/>
        <v>4800</v>
      </c>
      <c r="F71" s="320" t="s">
        <v>31</v>
      </c>
      <c r="G71" s="320" t="s">
        <v>81</v>
      </c>
      <c r="H71" s="320" t="s">
        <v>28</v>
      </c>
      <c r="I71" s="320" t="s">
        <v>26</v>
      </c>
      <c r="J71" s="320" t="s">
        <v>57</v>
      </c>
      <c r="K71" s="320" t="s">
        <v>27</v>
      </c>
      <c r="L71" s="320" t="s">
        <v>134</v>
      </c>
      <c r="M71" s="323">
        <v>52</v>
      </c>
      <c r="N71" s="266" t="str">
        <f t="shared" si="20"/>
        <v xml:space="preserve">  D4800LED</v>
      </c>
      <c r="O71" s="8">
        <f t="shared" si="21"/>
        <v>4800</v>
      </c>
      <c r="P71" s="10" t="str">
        <f t="shared" si="22"/>
        <v>LED</v>
      </c>
      <c r="Q71">
        <f t="shared" si="23"/>
        <v>624</v>
      </c>
      <c r="R71" s="80" t="str">
        <f t="shared" si="24"/>
        <v/>
      </c>
      <c r="S71" s="80">
        <f t="shared" si="25"/>
        <v>624</v>
      </c>
      <c r="T71" s="80" t="str">
        <f t="shared" si="26"/>
        <v/>
      </c>
      <c r="U71" s="80">
        <f t="shared" si="27"/>
        <v>624</v>
      </c>
      <c r="V71" s="266" t="str">
        <f t="shared" si="28"/>
        <v/>
      </c>
      <c r="W71" s="8" t="str">
        <f t="shared" si="29"/>
        <v/>
      </c>
      <c r="X71" s="10" t="str">
        <f t="shared" si="30"/>
        <v/>
      </c>
      <c r="Y71" s="10" t="str">
        <f t="shared" si="31"/>
        <v/>
      </c>
      <c r="Z71" s="10" t="str">
        <f t="shared" si="32"/>
        <v/>
      </c>
      <c r="AA71" s="83" t="str">
        <f t="shared" si="33"/>
        <v/>
      </c>
      <c r="AB71" s="83" t="str">
        <f t="shared" si="34"/>
        <v/>
      </c>
      <c r="AC71" s="10" t="str">
        <f t="shared" si="35"/>
        <v/>
      </c>
      <c r="AD71" s="83" t="str">
        <f t="shared" si="36"/>
        <v/>
      </c>
      <c r="AI71" s="26"/>
    </row>
    <row r="72" spans="1:35" x14ac:dyDescent="0.2">
      <c r="A72" s="320" t="s">
        <v>151</v>
      </c>
      <c r="B72" s="321"/>
      <c r="C72" s="320">
        <v>4800</v>
      </c>
      <c r="D72" s="320" t="s">
        <v>152</v>
      </c>
      <c r="E72" s="255">
        <f t="shared" si="17"/>
        <v>4800</v>
      </c>
      <c r="F72" s="320" t="s">
        <v>31</v>
      </c>
      <c r="G72" s="320" t="s">
        <v>81</v>
      </c>
      <c r="H72" s="320" t="s">
        <v>28</v>
      </c>
      <c r="I72" s="320" t="s">
        <v>26</v>
      </c>
      <c r="J72" s="320" t="s">
        <v>57</v>
      </c>
      <c r="K72" s="320" t="s">
        <v>27</v>
      </c>
      <c r="L72" s="320"/>
      <c r="M72" s="323">
        <v>2605</v>
      </c>
      <c r="N72" s="266" t="str">
        <f t="shared" si="20"/>
        <v xml:space="preserve">  D4800LED</v>
      </c>
      <c r="O72" s="8">
        <f t="shared" si="21"/>
        <v>4800</v>
      </c>
      <c r="P72" s="10" t="str">
        <f t="shared" si="22"/>
        <v>LED</v>
      </c>
      <c r="Q72" t="str">
        <f t="shared" si="23"/>
        <v xml:space="preserve">  </v>
      </c>
      <c r="R72" s="80" t="str">
        <f t="shared" si="24"/>
        <v/>
      </c>
      <c r="S72" s="80">
        <f t="shared" si="25"/>
        <v>31260</v>
      </c>
      <c r="T72" s="80" t="str">
        <f t="shared" si="26"/>
        <v/>
      </c>
      <c r="U72" s="80">
        <f t="shared" si="27"/>
        <v>31260</v>
      </c>
      <c r="V72" s="266" t="str">
        <f t="shared" si="28"/>
        <v/>
      </c>
      <c r="W72" s="8" t="str">
        <f t="shared" si="29"/>
        <v/>
      </c>
      <c r="X72" s="10" t="str">
        <f t="shared" si="30"/>
        <v/>
      </c>
      <c r="Y72" s="10" t="str">
        <f t="shared" si="31"/>
        <v/>
      </c>
      <c r="Z72" s="10" t="str">
        <f t="shared" si="32"/>
        <v/>
      </c>
      <c r="AA72" s="83" t="str">
        <f t="shared" si="33"/>
        <v/>
      </c>
      <c r="AB72" s="83" t="str">
        <f t="shared" si="34"/>
        <v/>
      </c>
      <c r="AC72" s="10" t="str">
        <f t="shared" si="35"/>
        <v/>
      </c>
      <c r="AD72" s="83" t="str">
        <f t="shared" si="36"/>
        <v/>
      </c>
      <c r="AI72" s="26"/>
    </row>
    <row r="73" spans="1:35" x14ac:dyDescent="0.2">
      <c r="A73" s="320" t="s">
        <v>153</v>
      </c>
      <c r="B73" s="321"/>
      <c r="C73" s="320">
        <v>4800</v>
      </c>
      <c r="D73" s="320" t="s">
        <v>147</v>
      </c>
      <c r="E73" s="255">
        <f t="shared" si="17"/>
        <v>4800</v>
      </c>
      <c r="F73" s="320" t="s">
        <v>31</v>
      </c>
      <c r="G73" s="320" t="s">
        <v>81</v>
      </c>
      <c r="H73" s="320" t="s">
        <v>28</v>
      </c>
      <c r="I73" s="320" t="s">
        <v>26</v>
      </c>
      <c r="J73" s="320" t="s">
        <v>57</v>
      </c>
      <c r="K73" s="320" t="s">
        <v>27</v>
      </c>
      <c r="L73" s="320"/>
      <c r="M73" s="323">
        <v>4553</v>
      </c>
      <c r="N73" s="266" t="str">
        <f t="shared" si="20"/>
        <v xml:space="preserve">  D4800LED</v>
      </c>
      <c r="O73" s="8">
        <f t="shared" si="21"/>
        <v>4800</v>
      </c>
      <c r="P73" s="10" t="str">
        <f t="shared" si="22"/>
        <v>LED</v>
      </c>
      <c r="Q73" t="str">
        <f t="shared" si="23"/>
        <v xml:space="preserve">  </v>
      </c>
      <c r="R73" s="80" t="str">
        <f t="shared" si="24"/>
        <v/>
      </c>
      <c r="S73" s="80">
        <f t="shared" si="25"/>
        <v>54636</v>
      </c>
      <c r="T73" s="80" t="str">
        <f t="shared" si="26"/>
        <v/>
      </c>
      <c r="U73" s="80">
        <f t="shared" si="27"/>
        <v>54636</v>
      </c>
      <c r="V73" s="266" t="str">
        <f t="shared" si="28"/>
        <v/>
      </c>
      <c r="W73" s="8" t="str">
        <f t="shared" si="29"/>
        <v/>
      </c>
      <c r="X73" s="10" t="str">
        <f t="shared" si="30"/>
        <v/>
      </c>
      <c r="Y73" s="10" t="str">
        <f t="shared" si="31"/>
        <v/>
      </c>
      <c r="Z73" s="10" t="str">
        <f t="shared" si="32"/>
        <v/>
      </c>
      <c r="AA73" s="83" t="str">
        <f t="shared" si="33"/>
        <v/>
      </c>
      <c r="AB73" s="83" t="str">
        <f t="shared" si="34"/>
        <v/>
      </c>
      <c r="AC73" s="10" t="str">
        <f t="shared" si="35"/>
        <v/>
      </c>
      <c r="AD73" s="83" t="str">
        <f t="shared" si="36"/>
        <v/>
      </c>
      <c r="AI73" s="26"/>
    </row>
    <row r="74" spans="1:35" x14ac:dyDescent="0.2">
      <c r="A74" s="320" t="s">
        <v>154</v>
      </c>
      <c r="B74" s="321"/>
      <c r="C74" s="320">
        <v>4800</v>
      </c>
      <c r="D74" s="320" t="s">
        <v>147</v>
      </c>
      <c r="E74" s="255">
        <f t="shared" si="17"/>
        <v>4800</v>
      </c>
      <c r="F74" s="320" t="s">
        <v>31</v>
      </c>
      <c r="G74" s="320" t="s">
        <v>81</v>
      </c>
      <c r="H74" s="320" t="s">
        <v>28</v>
      </c>
      <c r="I74" s="320" t="s">
        <v>26</v>
      </c>
      <c r="J74" s="320" t="s">
        <v>57</v>
      </c>
      <c r="K74" s="320" t="s">
        <v>27</v>
      </c>
      <c r="L74" s="320"/>
      <c r="M74" s="323">
        <v>582</v>
      </c>
      <c r="N74" s="266" t="str">
        <f t="shared" si="20"/>
        <v xml:space="preserve">  D4800LED</v>
      </c>
      <c r="O74" s="8">
        <f t="shared" si="21"/>
        <v>4800</v>
      </c>
      <c r="P74" s="10" t="str">
        <f t="shared" si="22"/>
        <v>LED</v>
      </c>
      <c r="Q74" t="str">
        <f t="shared" si="23"/>
        <v xml:space="preserve">  </v>
      </c>
      <c r="R74" s="80" t="str">
        <f t="shared" si="24"/>
        <v/>
      </c>
      <c r="S74" s="80">
        <f t="shared" si="25"/>
        <v>6984</v>
      </c>
      <c r="T74" s="80" t="str">
        <f t="shared" si="26"/>
        <v/>
      </c>
      <c r="U74" s="80">
        <f t="shared" si="27"/>
        <v>6984</v>
      </c>
      <c r="V74" s="266" t="str">
        <f t="shared" si="28"/>
        <v xml:space="preserve">  D4800LED</v>
      </c>
      <c r="W74" s="8">
        <f t="shared" si="29"/>
        <v>4800</v>
      </c>
      <c r="X74" s="10" t="str">
        <f t="shared" si="30"/>
        <v>LED</v>
      </c>
      <c r="Y74" s="10" t="str">
        <f t="shared" si="31"/>
        <v>UG</v>
      </c>
      <c r="Z74" s="10" t="str">
        <f t="shared" si="32"/>
        <v>S</v>
      </c>
      <c r="AA74" s="83">
        <f t="shared" si="33"/>
        <v>2024736</v>
      </c>
      <c r="AB74" s="83">
        <f t="shared" si="34"/>
        <v>2024736</v>
      </c>
      <c r="AC74" s="10" t="str">
        <f t="shared" si="35"/>
        <v xml:space="preserve">  D</v>
      </c>
      <c r="AD74" s="83">
        <f t="shared" ca="1" si="36"/>
        <v>624</v>
      </c>
      <c r="AI74" s="26"/>
    </row>
    <row r="75" spans="1:35" x14ac:dyDescent="0.2">
      <c r="A75" s="320" t="s">
        <v>155</v>
      </c>
      <c r="B75" s="321"/>
      <c r="C75" s="320">
        <v>7900</v>
      </c>
      <c r="D75" s="320" t="s">
        <v>147</v>
      </c>
      <c r="E75" s="255">
        <f t="shared" si="17"/>
        <v>7900</v>
      </c>
      <c r="F75" s="320" t="s">
        <v>31</v>
      </c>
      <c r="G75" s="320" t="s">
        <v>87</v>
      </c>
      <c r="H75" s="320" t="s">
        <v>28</v>
      </c>
      <c r="I75" s="320" t="s">
        <v>26</v>
      </c>
      <c r="J75" s="320" t="s">
        <v>57</v>
      </c>
      <c r="K75" s="320" t="s">
        <v>27</v>
      </c>
      <c r="L75" s="320"/>
      <c r="M75" s="323">
        <v>21</v>
      </c>
      <c r="N75" s="266" t="str">
        <f t="shared" ref="N75:N104" si="37">+K75&amp;E75&amp;F75</f>
        <v xml:space="preserve">  D7900LED</v>
      </c>
      <c r="O75" s="8">
        <f t="shared" ref="O75:O104" si="38">+E75</f>
        <v>7900</v>
      </c>
      <c r="P75" s="10" t="str">
        <f t="shared" ref="P75:P104" si="39">+F75</f>
        <v>LED</v>
      </c>
      <c r="Q75" t="str">
        <f t="shared" ref="Q75:Q104" si="40">IF(L75="BW",SUM(R75,S75),"  ")</f>
        <v xml:space="preserve">  </v>
      </c>
      <c r="R75" s="80" t="str">
        <f t="shared" ref="R75:R116" si="41">IF($H75="OH",+$M75*12,"")</f>
        <v/>
      </c>
      <c r="S75" s="80">
        <f t="shared" ref="S75:S116" si="42">IF($H75="UG",+$M75*12,"")</f>
        <v>252</v>
      </c>
      <c r="T75" s="80" t="str">
        <f t="shared" ref="T75:T116" si="43">IF($H75="OH",IF($J75=1,$R75,$R75/$J75),"")</f>
        <v/>
      </c>
      <c r="U75" s="80">
        <f t="shared" ref="U75:U116" si="44">IF($H75="UG",IF($J75=1,$S75,$S75/$J75),"")</f>
        <v>252</v>
      </c>
      <c r="V75" s="266" t="str">
        <f t="shared" ref="V75:V104" si="45">+AC75&amp;W75&amp;X75</f>
        <v/>
      </c>
      <c r="W75" s="8" t="str">
        <f t="shared" ref="W75:W104" si="46">IF(O75&lt;&gt;O76,O75,"")</f>
        <v/>
      </c>
      <c r="X75" s="10" t="str">
        <f t="shared" ref="X75:X104" si="47">IF(W75&lt;&gt;"",P75,"")</f>
        <v/>
      </c>
      <c r="Y75" s="10" t="str">
        <f t="shared" ref="Y75:Y104" si="48">IF(W75&lt;&gt;"",H75,"")</f>
        <v/>
      </c>
      <c r="Z75" s="10" t="str">
        <f t="shared" ref="Z75:Z104" si="49">IF(W75&lt;&gt;"",I75,"")</f>
        <v/>
      </c>
      <c r="AA75" s="83" t="str">
        <f t="shared" ref="AA75:AA106" si="50">IF(W75&lt;&gt;"",IF(Y75="OH",SUMIF($N$11:$N$116,$V75,$R$11:$R$116),SUMIF($N$11:$N$116,$V75,$S$11:$S$116)),"")</f>
        <v/>
      </c>
      <c r="AB75" s="83" t="str">
        <f t="shared" ref="AB75:AB106" si="51">IF(X75&lt;&gt;"",IF(Y75="OH",SUMIF($N$11:$N$116,$V75,$T$11:$T$116),SUMIF($N$11:$N$116,$V75,$U$11:$U$116)),"")</f>
        <v/>
      </c>
      <c r="AC75" s="10" t="str">
        <f t="shared" ref="AC75:AC104" si="52">IF(W75&lt;&gt;"",K75,"")</f>
        <v/>
      </c>
      <c r="AD75" s="83" t="str">
        <f t="shared" ref="AD75:AD106" si="53">IF(Z75&lt;&gt;"",SUMIF($N$11:$N$119,$V75,$Q$11:$Q$77),"")</f>
        <v/>
      </c>
      <c r="AI75" s="26"/>
    </row>
    <row r="76" spans="1:35" x14ac:dyDescent="0.2">
      <c r="A76" s="320" t="s">
        <v>156</v>
      </c>
      <c r="B76" s="321"/>
      <c r="C76" s="320">
        <v>7900</v>
      </c>
      <c r="D76" s="320" t="s">
        <v>147</v>
      </c>
      <c r="E76" s="255">
        <f t="shared" ref="E76:E116" si="54">C76</f>
        <v>7900</v>
      </c>
      <c r="F76" s="320" t="s">
        <v>31</v>
      </c>
      <c r="G76" s="320" t="s">
        <v>87</v>
      </c>
      <c r="H76" s="320" t="s">
        <v>28</v>
      </c>
      <c r="I76" s="320" t="s">
        <v>26</v>
      </c>
      <c r="J76" s="320" t="s">
        <v>57</v>
      </c>
      <c r="K76" s="320" t="s">
        <v>27</v>
      </c>
      <c r="L76" s="320"/>
      <c r="M76" s="323">
        <v>10422</v>
      </c>
      <c r="N76" s="266" t="str">
        <f t="shared" si="37"/>
        <v xml:space="preserve">  D7900LED</v>
      </c>
      <c r="O76" s="8">
        <f t="shared" si="38"/>
        <v>7900</v>
      </c>
      <c r="P76" s="10" t="str">
        <f t="shared" si="39"/>
        <v>LED</v>
      </c>
      <c r="Q76" t="str">
        <f t="shared" si="40"/>
        <v xml:space="preserve">  </v>
      </c>
      <c r="R76" s="80" t="str">
        <f t="shared" si="41"/>
        <v/>
      </c>
      <c r="S76" s="80">
        <f t="shared" si="42"/>
        <v>125064</v>
      </c>
      <c r="T76" s="80" t="str">
        <f t="shared" si="43"/>
        <v/>
      </c>
      <c r="U76" s="80">
        <f t="shared" si="44"/>
        <v>125064</v>
      </c>
      <c r="V76" s="266" t="str">
        <f t="shared" si="45"/>
        <v/>
      </c>
      <c r="W76" s="8" t="str">
        <f t="shared" si="46"/>
        <v/>
      </c>
      <c r="X76" s="10" t="str">
        <f t="shared" si="47"/>
        <v/>
      </c>
      <c r="Y76" s="10" t="str">
        <f t="shared" si="48"/>
        <v/>
      </c>
      <c r="Z76" s="10" t="str">
        <f t="shared" si="49"/>
        <v/>
      </c>
      <c r="AA76" s="83" t="str">
        <f t="shared" si="50"/>
        <v/>
      </c>
      <c r="AB76" s="83" t="str">
        <f t="shared" si="51"/>
        <v/>
      </c>
      <c r="AC76" s="10" t="str">
        <f t="shared" si="52"/>
        <v/>
      </c>
      <c r="AD76" s="83" t="str">
        <f t="shared" si="53"/>
        <v/>
      </c>
      <c r="AI76" s="26"/>
    </row>
    <row r="77" spans="1:35" x14ac:dyDescent="0.2">
      <c r="A77" s="320" t="s">
        <v>157</v>
      </c>
      <c r="B77" s="321"/>
      <c r="C77" s="320">
        <v>7900</v>
      </c>
      <c r="D77" s="320" t="s">
        <v>152</v>
      </c>
      <c r="E77" s="255">
        <f t="shared" si="54"/>
        <v>7900</v>
      </c>
      <c r="F77" s="320" t="s">
        <v>31</v>
      </c>
      <c r="G77" s="320" t="s">
        <v>87</v>
      </c>
      <c r="H77" s="320" t="s">
        <v>28</v>
      </c>
      <c r="I77" s="320" t="s">
        <v>26</v>
      </c>
      <c r="J77" s="320" t="s">
        <v>57</v>
      </c>
      <c r="K77" s="320" t="s">
        <v>27</v>
      </c>
      <c r="L77" s="320"/>
      <c r="M77" s="323">
        <v>380</v>
      </c>
      <c r="N77" s="266" t="str">
        <f t="shared" si="37"/>
        <v xml:space="preserve">  D7900LED</v>
      </c>
      <c r="O77" s="8">
        <f t="shared" si="38"/>
        <v>7900</v>
      </c>
      <c r="P77" s="10" t="str">
        <f t="shared" si="39"/>
        <v>LED</v>
      </c>
      <c r="Q77" t="str">
        <f t="shared" si="40"/>
        <v xml:space="preserve">  </v>
      </c>
      <c r="R77" s="80" t="str">
        <f t="shared" si="41"/>
        <v/>
      </c>
      <c r="S77" s="80">
        <f t="shared" si="42"/>
        <v>4560</v>
      </c>
      <c r="T77" s="80" t="str">
        <f t="shared" si="43"/>
        <v/>
      </c>
      <c r="U77" s="80">
        <f t="shared" si="44"/>
        <v>4560</v>
      </c>
      <c r="V77" s="266" t="str">
        <f t="shared" si="45"/>
        <v/>
      </c>
      <c r="W77" s="8" t="str">
        <f t="shared" si="46"/>
        <v/>
      </c>
      <c r="X77" s="10" t="str">
        <f t="shared" si="47"/>
        <v/>
      </c>
      <c r="Y77" s="10" t="str">
        <f t="shared" si="48"/>
        <v/>
      </c>
      <c r="Z77" s="10" t="str">
        <f t="shared" si="49"/>
        <v/>
      </c>
      <c r="AA77" s="83" t="str">
        <f t="shared" si="50"/>
        <v/>
      </c>
      <c r="AB77" s="83" t="str">
        <f t="shared" si="51"/>
        <v/>
      </c>
      <c r="AC77" s="10" t="str">
        <f t="shared" si="52"/>
        <v/>
      </c>
      <c r="AD77" s="83" t="str">
        <f t="shared" si="53"/>
        <v/>
      </c>
      <c r="AI77" s="26"/>
    </row>
    <row r="78" spans="1:35" x14ac:dyDescent="0.2">
      <c r="A78" s="320" t="s">
        <v>158</v>
      </c>
      <c r="B78" s="321"/>
      <c r="C78" s="320">
        <v>7900</v>
      </c>
      <c r="D78" s="320" t="s">
        <v>147</v>
      </c>
      <c r="E78" s="255">
        <f t="shared" si="54"/>
        <v>7900</v>
      </c>
      <c r="F78" s="320" t="s">
        <v>31</v>
      </c>
      <c r="G78" s="320" t="s">
        <v>87</v>
      </c>
      <c r="H78" s="320" t="s">
        <v>28</v>
      </c>
      <c r="I78" s="320" t="s">
        <v>26</v>
      </c>
      <c r="J78" s="320" t="s">
        <v>57</v>
      </c>
      <c r="K78" s="320" t="s">
        <v>27</v>
      </c>
      <c r="L78" s="320"/>
      <c r="M78" s="323">
        <v>15</v>
      </c>
      <c r="N78" s="266" t="str">
        <f t="shared" si="37"/>
        <v xml:space="preserve">  D7900LED</v>
      </c>
      <c r="O78" s="8">
        <f t="shared" si="38"/>
        <v>7900</v>
      </c>
      <c r="P78" s="10" t="str">
        <f t="shared" si="39"/>
        <v>LED</v>
      </c>
      <c r="Q78" t="str">
        <f t="shared" si="40"/>
        <v xml:space="preserve">  </v>
      </c>
      <c r="R78" s="80" t="str">
        <f t="shared" si="41"/>
        <v/>
      </c>
      <c r="S78" s="80">
        <f t="shared" si="42"/>
        <v>180</v>
      </c>
      <c r="T78" s="80" t="str">
        <f t="shared" si="43"/>
        <v/>
      </c>
      <c r="U78" s="80">
        <f t="shared" si="44"/>
        <v>180</v>
      </c>
      <c r="V78" s="266" t="str">
        <f t="shared" si="45"/>
        <v xml:space="preserve">  D7900LED</v>
      </c>
      <c r="W78" s="8">
        <f t="shared" si="46"/>
        <v>7900</v>
      </c>
      <c r="X78" s="10" t="str">
        <f t="shared" si="47"/>
        <v>LED</v>
      </c>
      <c r="Y78" s="10" t="str">
        <f t="shared" si="48"/>
        <v>UG</v>
      </c>
      <c r="Z78" s="10" t="str">
        <f t="shared" si="49"/>
        <v>S</v>
      </c>
      <c r="AA78" s="83">
        <f t="shared" si="50"/>
        <v>130056</v>
      </c>
      <c r="AB78" s="83">
        <f t="shared" si="51"/>
        <v>130056</v>
      </c>
      <c r="AC78" s="10" t="str">
        <f t="shared" si="52"/>
        <v xml:space="preserve">  D</v>
      </c>
      <c r="AD78" s="83">
        <f t="shared" ca="1" si="53"/>
        <v>0</v>
      </c>
      <c r="AI78" s="26"/>
    </row>
    <row r="79" spans="1:35" x14ac:dyDescent="0.2">
      <c r="A79" s="320" t="s">
        <v>159</v>
      </c>
      <c r="B79" s="321"/>
      <c r="C79" s="320">
        <v>10850</v>
      </c>
      <c r="D79" s="320" t="s">
        <v>147</v>
      </c>
      <c r="E79" s="255">
        <f t="shared" si="54"/>
        <v>10850</v>
      </c>
      <c r="F79" s="320" t="s">
        <v>31</v>
      </c>
      <c r="G79" s="320" t="s">
        <v>91</v>
      </c>
      <c r="H79" s="320" t="s">
        <v>28</v>
      </c>
      <c r="I79" s="320" t="s">
        <v>26</v>
      </c>
      <c r="J79" s="320" t="s">
        <v>57</v>
      </c>
      <c r="K79" s="320" t="s">
        <v>27</v>
      </c>
      <c r="L79" s="320"/>
      <c r="M79" s="323">
        <v>24279</v>
      </c>
      <c r="N79" s="266" t="str">
        <f t="shared" si="37"/>
        <v xml:space="preserve">  D10850LED</v>
      </c>
      <c r="O79" s="8">
        <f t="shared" si="38"/>
        <v>10850</v>
      </c>
      <c r="P79" s="10" t="str">
        <f t="shared" si="39"/>
        <v>LED</v>
      </c>
      <c r="Q79" t="str">
        <f t="shared" si="40"/>
        <v xml:space="preserve">  </v>
      </c>
      <c r="R79" s="80" t="str">
        <f t="shared" si="41"/>
        <v/>
      </c>
      <c r="S79" s="80">
        <f t="shared" si="42"/>
        <v>291348</v>
      </c>
      <c r="T79" s="80" t="str">
        <f t="shared" si="43"/>
        <v/>
      </c>
      <c r="U79" s="80">
        <f t="shared" si="44"/>
        <v>291348</v>
      </c>
      <c r="V79" s="266" t="str">
        <f t="shared" si="45"/>
        <v/>
      </c>
      <c r="W79" s="8" t="str">
        <f t="shared" si="46"/>
        <v/>
      </c>
      <c r="X79" s="10" t="str">
        <f t="shared" si="47"/>
        <v/>
      </c>
      <c r="Y79" s="10" t="str">
        <f t="shared" si="48"/>
        <v/>
      </c>
      <c r="Z79" s="10" t="str">
        <f t="shared" si="49"/>
        <v/>
      </c>
      <c r="AA79" s="83" t="str">
        <f t="shared" si="50"/>
        <v/>
      </c>
      <c r="AB79" s="83" t="str">
        <f t="shared" si="51"/>
        <v/>
      </c>
      <c r="AC79" s="10" t="str">
        <f t="shared" si="52"/>
        <v/>
      </c>
      <c r="AD79" s="83" t="str">
        <f t="shared" si="53"/>
        <v/>
      </c>
      <c r="AI79" s="26"/>
    </row>
    <row r="80" spans="1:35" x14ac:dyDescent="0.2">
      <c r="A80" s="320" t="s">
        <v>160</v>
      </c>
      <c r="B80" s="321"/>
      <c r="C80" s="320">
        <v>10850</v>
      </c>
      <c r="D80" s="320" t="s">
        <v>152</v>
      </c>
      <c r="E80" s="255">
        <f t="shared" si="54"/>
        <v>10850</v>
      </c>
      <c r="F80" s="320" t="s">
        <v>31</v>
      </c>
      <c r="G80" s="320" t="s">
        <v>91</v>
      </c>
      <c r="H80" s="320" t="s">
        <v>28</v>
      </c>
      <c r="I80" s="320" t="s">
        <v>26</v>
      </c>
      <c r="J80" s="320" t="s">
        <v>57</v>
      </c>
      <c r="K80" s="320" t="s">
        <v>27</v>
      </c>
      <c r="L80" s="320"/>
      <c r="M80" s="323">
        <v>505</v>
      </c>
      <c r="N80" s="266" t="str">
        <f t="shared" si="37"/>
        <v xml:space="preserve">  D10850LED</v>
      </c>
      <c r="O80" s="8">
        <f t="shared" si="38"/>
        <v>10850</v>
      </c>
      <c r="P80" s="10" t="str">
        <f t="shared" si="39"/>
        <v>LED</v>
      </c>
      <c r="Q80" t="str">
        <f t="shared" si="40"/>
        <v xml:space="preserve">  </v>
      </c>
      <c r="R80" s="80" t="str">
        <f t="shared" si="41"/>
        <v/>
      </c>
      <c r="S80" s="80">
        <f t="shared" si="42"/>
        <v>6060</v>
      </c>
      <c r="T80" s="80" t="str">
        <f t="shared" si="43"/>
        <v/>
      </c>
      <c r="U80" s="80">
        <f t="shared" si="44"/>
        <v>6060</v>
      </c>
      <c r="V80" s="266" t="str">
        <f t="shared" si="45"/>
        <v/>
      </c>
      <c r="W80" s="8" t="str">
        <f t="shared" si="46"/>
        <v/>
      </c>
      <c r="X80" s="10" t="str">
        <f t="shared" si="47"/>
        <v/>
      </c>
      <c r="Y80" s="10" t="str">
        <f t="shared" si="48"/>
        <v/>
      </c>
      <c r="Z80" s="10" t="str">
        <f t="shared" si="49"/>
        <v/>
      </c>
      <c r="AA80" s="83" t="str">
        <f t="shared" si="50"/>
        <v/>
      </c>
      <c r="AB80" s="83" t="str">
        <f t="shared" si="51"/>
        <v/>
      </c>
      <c r="AC80" s="10" t="str">
        <f t="shared" si="52"/>
        <v/>
      </c>
      <c r="AD80" s="83" t="str">
        <f t="shared" si="53"/>
        <v/>
      </c>
      <c r="AI80" s="26"/>
    </row>
    <row r="81" spans="1:35" x14ac:dyDescent="0.2">
      <c r="A81" s="320" t="s">
        <v>161</v>
      </c>
      <c r="B81" s="321"/>
      <c r="C81" s="320">
        <v>10850</v>
      </c>
      <c r="D81" s="320" t="s">
        <v>147</v>
      </c>
      <c r="E81" s="255">
        <f t="shared" si="54"/>
        <v>10850</v>
      </c>
      <c r="F81" s="320" t="s">
        <v>31</v>
      </c>
      <c r="G81" s="320" t="s">
        <v>91</v>
      </c>
      <c r="H81" s="320" t="s">
        <v>28</v>
      </c>
      <c r="I81" s="320" t="s">
        <v>26</v>
      </c>
      <c r="J81" s="320" t="s">
        <v>57</v>
      </c>
      <c r="K81" s="320" t="s">
        <v>27</v>
      </c>
      <c r="L81" s="320"/>
      <c r="M81" s="323">
        <v>1552</v>
      </c>
      <c r="N81" s="266" t="str">
        <f t="shared" si="37"/>
        <v xml:space="preserve">  D10850LED</v>
      </c>
      <c r="O81" s="8">
        <f t="shared" si="38"/>
        <v>10850</v>
      </c>
      <c r="P81" s="10" t="str">
        <f t="shared" si="39"/>
        <v>LED</v>
      </c>
      <c r="Q81" t="str">
        <f t="shared" si="40"/>
        <v xml:space="preserve">  </v>
      </c>
      <c r="R81" s="80" t="str">
        <f t="shared" si="41"/>
        <v/>
      </c>
      <c r="S81" s="80">
        <f t="shared" si="42"/>
        <v>18624</v>
      </c>
      <c r="T81" s="80" t="str">
        <f t="shared" si="43"/>
        <v/>
      </c>
      <c r="U81" s="80">
        <f t="shared" si="44"/>
        <v>18624</v>
      </c>
      <c r="V81" s="266" t="str">
        <f t="shared" si="45"/>
        <v xml:space="preserve">  D10850LED</v>
      </c>
      <c r="W81" s="8">
        <f t="shared" si="46"/>
        <v>10850</v>
      </c>
      <c r="X81" s="10" t="str">
        <f t="shared" si="47"/>
        <v>LED</v>
      </c>
      <c r="Y81" s="10" t="str">
        <f t="shared" si="48"/>
        <v>UG</v>
      </c>
      <c r="Z81" s="10" t="str">
        <f t="shared" si="49"/>
        <v>S</v>
      </c>
      <c r="AA81" s="83">
        <f t="shared" si="50"/>
        <v>316032</v>
      </c>
      <c r="AB81" s="83">
        <f t="shared" si="51"/>
        <v>316032</v>
      </c>
      <c r="AC81" s="10" t="str">
        <f t="shared" si="52"/>
        <v xml:space="preserve">  D</v>
      </c>
      <c r="AD81" s="83">
        <f t="shared" ca="1" si="53"/>
        <v>0</v>
      </c>
      <c r="AI81" s="26"/>
    </row>
    <row r="82" spans="1:35" x14ac:dyDescent="0.2">
      <c r="A82" s="320" t="s">
        <v>162</v>
      </c>
      <c r="B82" s="321"/>
      <c r="C82" s="320">
        <v>15100</v>
      </c>
      <c r="D82" s="320" t="s">
        <v>147</v>
      </c>
      <c r="E82" s="255">
        <f t="shared" si="54"/>
        <v>15100</v>
      </c>
      <c r="F82" s="320" t="s">
        <v>31</v>
      </c>
      <c r="G82" s="320" t="s">
        <v>98</v>
      </c>
      <c r="H82" s="320" t="s">
        <v>28</v>
      </c>
      <c r="I82" s="320" t="s">
        <v>26</v>
      </c>
      <c r="J82" s="320" t="s">
        <v>57</v>
      </c>
      <c r="K82" s="320" t="s">
        <v>27</v>
      </c>
      <c r="L82" s="320"/>
      <c r="M82" s="323">
        <v>2</v>
      </c>
      <c r="N82" s="266" t="str">
        <f t="shared" si="37"/>
        <v xml:space="preserve">  D15100LED</v>
      </c>
      <c r="O82" s="8">
        <f t="shared" si="38"/>
        <v>15100</v>
      </c>
      <c r="P82" s="10" t="str">
        <f t="shared" si="39"/>
        <v>LED</v>
      </c>
      <c r="Q82" t="str">
        <f t="shared" si="40"/>
        <v xml:space="preserve">  </v>
      </c>
      <c r="R82" s="80" t="str">
        <f t="shared" si="41"/>
        <v/>
      </c>
      <c r="S82" s="80">
        <f t="shared" si="42"/>
        <v>24</v>
      </c>
      <c r="T82" s="80" t="str">
        <f t="shared" si="43"/>
        <v/>
      </c>
      <c r="U82" s="80">
        <f t="shared" si="44"/>
        <v>24</v>
      </c>
      <c r="V82" s="266" t="str">
        <f t="shared" si="45"/>
        <v/>
      </c>
      <c r="W82" s="8" t="str">
        <f t="shared" si="46"/>
        <v/>
      </c>
      <c r="X82" s="10" t="str">
        <f t="shared" si="47"/>
        <v/>
      </c>
      <c r="Y82" s="10" t="str">
        <f t="shared" si="48"/>
        <v/>
      </c>
      <c r="Z82" s="10" t="str">
        <f t="shared" si="49"/>
        <v/>
      </c>
      <c r="AA82" s="83" t="str">
        <f t="shared" si="50"/>
        <v/>
      </c>
      <c r="AB82" s="83" t="str">
        <f t="shared" si="51"/>
        <v/>
      </c>
      <c r="AC82" s="10" t="str">
        <f t="shared" si="52"/>
        <v/>
      </c>
      <c r="AD82" s="83" t="str">
        <f t="shared" si="53"/>
        <v/>
      </c>
      <c r="AI82" s="26"/>
    </row>
    <row r="83" spans="1:35" x14ac:dyDescent="0.2">
      <c r="A83" s="320" t="s">
        <v>163</v>
      </c>
      <c r="B83" s="321"/>
      <c r="C83" s="320">
        <v>15100</v>
      </c>
      <c r="D83" s="320" t="s">
        <v>147</v>
      </c>
      <c r="E83" s="255">
        <f t="shared" si="54"/>
        <v>15100</v>
      </c>
      <c r="F83" s="320" t="s">
        <v>31</v>
      </c>
      <c r="G83" s="320" t="s">
        <v>98</v>
      </c>
      <c r="H83" s="320" t="s">
        <v>28</v>
      </c>
      <c r="I83" s="320" t="s">
        <v>26</v>
      </c>
      <c r="J83" s="320" t="s">
        <v>57</v>
      </c>
      <c r="K83" s="320" t="s">
        <v>27</v>
      </c>
      <c r="L83" s="320"/>
      <c r="M83" s="323">
        <v>611</v>
      </c>
      <c r="N83" s="266" t="str">
        <f t="shared" si="37"/>
        <v xml:space="preserve">  D15100LED</v>
      </c>
      <c r="O83" s="8">
        <f t="shared" si="38"/>
        <v>15100</v>
      </c>
      <c r="P83" s="10" t="str">
        <f t="shared" si="39"/>
        <v>LED</v>
      </c>
      <c r="Q83" t="str">
        <f t="shared" si="40"/>
        <v xml:space="preserve">  </v>
      </c>
      <c r="R83" s="80" t="str">
        <f t="shared" si="41"/>
        <v/>
      </c>
      <c r="S83" s="80">
        <f t="shared" si="42"/>
        <v>7332</v>
      </c>
      <c r="T83" s="80" t="str">
        <f t="shared" si="43"/>
        <v/>
      </c>
      <c r="U83" s="80">
        <f t="shared" si="44"/>
        <v>7332</v>
      </c>
      <c r="V83" s="266" t="str">
        <f t="shared" si="45"/>
        <v/>
      </c>
      <c r="W83" s="8" t="str">
        <f t="shared" si="46"/>
        <v/>
      </c>
      <c r="X83" s="10" t="str">
        <f t="shared" si="47"/>
        <v/>
      </c>
      <c r="Y83" s="10" t="str">
        <f t="shared" si="48"/>
        <v/>
      </c>
      <c r="Z83" s="10" t="str">
        <f t="shared" si="49"/>
        <v/>
      </c>
      <c r="AA83" s="83" t="str">
        <f t="shared" si="50"/>
        <v/>
      </c>
      <c r="AB83" s="83" t="str">
        <f t="shared" si="51"/>
        <v/>
      </c>
      <c r="AC83" s="10" t="str">
        <f t="shared" si="52"/>
        <v/>
      </c>
      <c r="AD83" s="83" t="str">
        <f t="shared" si="53"/>
        <v/>
      </c>
      <c r="AI83" s="26"/>
    </row>
    <row r="84" spans="1:35" x14ac:dyDescent="0.2">
      <c r="A84" s="320" t="s">
        <v>164</v>
      </c>
      <c r="B84" s="321"/>
      <c r="C84" s="320">
        <v>15100</v>
      </c>
      <c r="D84" s="320" t="s">
        <v>147</v>
      </c>
      <c r="E84" s="255">
        <f t="shared" si="54"/>
        <v>15100</v>
      </c>
      <c r="F84" s="320" t="s">
        <v>31</v>
      </c>
      <c r="G84" s="320" t="s">
        <v>98</v>
      </c>
      <c r="H84" s="320" t="s">
        <v>28</v>
      </c>
      <c r="I84" s="320" t="s">
        <v>26</v>
      </c>
      <c r="J84" s="320" t="s">
        <v>57</v>
      </c>
      <c r="K84" s="320" t="s">
        <v>27</v>
      </c>
      <c r="L84" s="320"/>
      <c r="M84" s="323">
        <v>1529</v>
      </c>
      <c r="N84" s="266" t="str">
        <f t="shared" si="37"/>
        <v xml:space="preserve">  D15100LED</v>
      </c>
      <c r="O84" s="8">
        <f t="shared" si="38"/>
        <v>15100</v>
      </c>
      <c r="P84" s="10" t="str">
        <f t="shared" si="39"/>
        <v>LED</v>
      </c>
      <c r="Q84" t="str">
        <f t="shared" si="40"/>
        <v xml:space="preserve">  </v>
      </c>
      <c r="R84" s="80" t="str">
        <f t="shared" si="41"/>
        <v/>
      </c>
      <c r="S84" s="80">
        <f t="shared" si="42"/>
        <v>18348</v>
      </c>
      <c r="T84" s="80" t="str">
        <f t="shared" si="43"/>
        <v/>
      </c>
      <c r="U84" s="80">
        <f t="shared" si="44"/>
        <v>18348</v>
      </c>
      <c r="V84" s="266" t="str">
        <f t="shared" si="45"/>
        <v/>
      </c>
      <c r="W84" s="8" t="str">
        <f t="shared" si="46"/>
        <v/>
      </c>
      <c r="X84" s="10" t="str">
        <f t="shared" si="47"/>
        <v/>
      </c>
      <c r="Y84" s="10" t="str">
        <f t="shared" si="48"/>
        <v/>
      </c>
      <c r="Z84" s="10" t="str">
        <f t="shared" si="49"/>
        <v/>
      </c>
      <c r="AA84" s="83" t="str">
        <f t="shared" si="50"/>
        <v/>
      </c>
      <c r="AB84" s="83" t="str">
        <f t="shared" si="51"/>
        <v/>
      </c>
      <c r="AC84" s="10" t="str">
        <f t="shared" si="52"/>
        <v/>
      </c>
      <c r="AD84" s="83" t="str">
        <f t="shared" si="53"/>
        <v/>
      </c>
      <c r="AI84" s="26"/>
    </row>
    <row r="85" spans="1:35" x14ac:dyDescent="0.2">
      <c r="A85" s="320" t="s">
        <v>165</v>
      </c>
      <c r="B85" s="321"/>
      <c r="C85" s="320">
        <v>15100</v>
      </c>
      <c r="D85" s="320" t="s">
        <v>147</v>
      </c>
      <c r="E85" s="255">
        <f t="shared" si="54"/>
        <v>15100</v>
      </c>
      <c r="F85" s="320" t="s">
        <v>31</v>
      </c>
      <c r="G85" s="320" t="s">
        <v>98</v>
      </c>
      <c r="H85" s="320" t="s">
        <v>28</v>
      </c>
      <c r="I85" s="320" t="s">
        <v>26</v>
      </c>
      <c r="J85" s="320" t="s">
        <v>57</v>
      </c>
      <c r="K85" s="320" t="s">
        <v>27</v>
      </c>
      <c r="L85" s="320"/>
      <c r="M85" s="323">
        <v>50</v>
      </c>
      <c r="N85" s="266" t="str">
        <f t="shared" si="37"/>
        <v xml:space="preserve">  D15100LED</v>
      </c>
      <c r="O85" s="8">
        <f t="shared" si="38"/>
        <v>15100</v>
      </c>
      <c r="P85" s="10" t="str">
        <f t="shared" si="39"/>
        <v>LED</v>
      </c>
      <c r="Q85" t="str">
        <f t="shared" si="40"/>
        <v xml:space="preserve">  </v>
      </c>
      <c r="R85" s="80" t="str">
        <f t="shared" si="41"/>
        <v/>
      </c>
      <c r="S85" s="80">
        <f t="shared" si="42"/>
        <v>600</v>
      </c>
      <c r="T85" s="80" t="str">
        <f t="shared" si="43"/>
        <v/>
      </c>
      <c r="U85" s="80">
        <f t="shared" si="44"/>
        <v>600</v>
      </c>
      <c r="V85" s="266" t="str">
        <f t="shared" si="45"/>
        <v xml:space="preserve">  D15100LED</v>
      </c>
      <c r="W85" s="8">
        <f>IF(O85&lt;&gt;O87,O85,"")</f>
        <v>15100</v>
      </c>
      <c r="X85" s="10" t="str">
        <f t="shared" si="47"/>
        <v>LED</v>
      </c>
      <c r="Y85" s="10" t="str">
        <f t="shared" si="48"/>
        <v>UG</v>
      </c>
      <c r="Z85" s="10" t="str">
        <f t="shared" si="49"/>
        <v>S</v>
      </c>
      <c r="AA85" s="83">
        <f t="shared" si="50"/>
        <v>26304</v>
      </c>
      <c r="AB85" s="83">
        <f t="shared" si="51"/>
        <v>26304</v>
      </c>
      <c r="AC85" s="10" t="str">
        <f t="shared" si="52"/>
        <v xml:space="preserve">  D</v>
      </c>
      <c r="AD85" s="83">
        <f t="shared" ca="1" si="53"/>
        <v>0</v>
      </c>
      <c r="AI85" s="26"/>
    </row>
    <row r="86" spans="1:35" x14ac:dyDescent="0.2">
      <c r="A86" s="320" t="s">
        <v>166</v>
      </c>
      <c r="B86" s="321"/>
      <c r="C86" s="320">
        <v>7900</v>
      </c>
      <c r="D86" s="320" t="s">
        <v>167</v>
      </c>
      <c r="E86" s="255">
        <f t="shared" si="54"/>
        <v>7900</v>
      </c>
      <c r="F86" s="320" t="s">
        <v>33</v>
      </c>
      <c r="G86" s="320" t="s">
        <v>59</v>
      </c>
      <c r="H86" s="320" t="s">
        <v>28</v>
      </c>
      <c r="I86" s="320" t="s">
        <v>26</v>
      </c>
      <c r="J86" s="320" t="s">
        <v>57</v>
      </c>
      <c r="K86" s="320" t="s">
        <v>27</v>
      </c>
      <c r="L86" s="320"/>
      <c r="M86" s="323">
        <v>1984</v>
      </c>
      <c r="N86" s="266" t="str">
        <f t="shared" si="37"/>
        <v xml:space="preserve">  D7900MH</v>
      </c>
      <c r="O86" s="8">
        <f t="shared" si="38"/>
        <v>7900</v>
      </c>
      <c r="P86" s="10" t="str">
        <f t="shared" si="39"/>
        <v>MH</v>
      </c>
      <c r="Q86" t="str">
        <f t="shared" ref="Q86" si="55">IF(L86="BW",SUM(R86,S86),"  ")</f>
        <v xml:space="preserve">  </v>
      </c>
      <c r="R86" s="80" t="str">
        <f t="shared" si="41"/>
        <v/>
      </c>
      <c r="S86" s="80">
        <f t="shared" si="42"/>
        <v>23808</v>
      </c>
      <c r="T86" s="80" t="str">
        <f t="shared" si="43"/>
        <v/>
      </c>
      <c r="U86" s="80">
        <f t="shared" si="44"/>
        <v>23808</v>
      </c>
      <c r="V86" s="266" t="str">
        <f t="shared" ref="V86" si="56">+AC86&amp;W86&amp;X86</f>
        <v xml:space="preserve">  D7900MH</v>
      </c>
      <c r="W86" s="8">
        <f>IF(O86&lt;&gt;O88,O86,"")</f>
        <v>7900</v>
      </c>
      <c r="X86" s="10" t="str">
        <f t="shared" ref="X86" si="57">IF(W86&lt;&gt;"",P86,"")</f>
        <v>MH</v>
      </c>
      <c r="Y86" s="10" t="str">
        <f t="shared" ref="Y86" si="58">IF(W86&lt;&gt;"",H86,"")</f>
        <v>UG</v>
      </c>
      <c r="Z86" s="10" t="str">
        <f t="shared" ref="Z86" si="59">IF(W86&lt;&gt;"",I86,"")</f>
        <v>S</v>
      </c>
      <c r="AA86" s="83">
        <f t="shared" si="50"/>
        <v>23808</v>
      </c>
      <c r="AB86" s="83">
        <f t="shared" si="51"/>
        <v>23808</v>
      </c>
      <c r="AC86" s="10" t="str">
        <f t="shared" ref="AC86" si="60">IF(W86&lt;&gt;"",K86,"")</f>
        <v xml:space="preserve">  D</v>
      </c>
      <c r="AD86" s="83">
        <f t="shared" ca="1" si="53"/>
        <v>0</v>
      </c>
      <c r="AI86" s="26"/>
    </row>
    <row r="87" spans="1:35" x14ac:dyDescent="0.2">
      <c r="A87" s="320" t="s">
        <v>168</v>
      </c>
      <c r="B87" s="321"/>
      <c r="C87" s="320">
        <v>12900</v>
      </c>
      <c r="D87" s="320" t="s">
        <v>167</v>
      </c>
      <c r="E87" s="255">
        <f t="shared" si="54"/>
        <v>12900</v>
      </c>
      <c r="F87" s="320" t="s">
        <v>33</v>
      </c>
      <c r="G87" s="320" t="s">
        <v>110</v>
      </c>
      <c r="H87" s="320" t="s">
        <v>28</v>
      </c>
      <c r="I87" s="320" t="s">
        <v>26</v>
      </c>
      <c r="J87" s="320" t="s">
        <v>57</v>
      </c>
      <c r="K87" s="320" t="s">
        <v>27</v>
      </c>
      <c r="L87" s="320"/>
      <c r="M87" s="323">
        <v>523</v>
      </c>
      <c r="N87" s="266" t="str">
        <f t="shared" si="37"/>
        <v xml:space="preserve">  D12900MH</v>
      </c>
      <c r="O87" s="8">
        <f t="shared" si="38"/>
        <v>12900</v>
      </c>
      <c r="P87" s="10" t="str">
        <f t="shared" si="39"/>
        <v>MH</v>
      </c>
      <c r="Q87" t="str">
        <f t="shared" si="40"/>
        <v xml:space="preserve">  </v>
      </c>
      <c r="R87" s="80" t="str">
        <f t="shared" si="41"/>
        <v/>
      </c>
      <c r="S87" s="80">
        <f t="shared" si="42"/>
        <v>6276</v>
      </c>
      <c r="T87" s="80" t="str">
        <f t="shared" si="43"/>
        <v/>
      </c>
      <c r="U87" s="80">
        <f t="shared" si="44"/>
        <v>6276</v>
      </c>
      <c r="V87" s="266" t="str">
        <f t="shared" si="45"/>
        <v xml:space="preserve">  D12900MH</v>
      </c>
      <c r="W87" s="8">
        <f t="shared" si="46"/>
        <v>12900</v>
      </c>
      <c r="X87" s="10" t="str">
        <f t="shared" si="47"/>
        <v>MH</v>
      </c>
      <c r="Y87" s="10" t="str">
        <f t="shared" si="48"/>
        <v>UG</v>
      </c>
      <c r="Z87" s="10" t="str">
        <f t="shared" si="49"/>
        <v>S</v>
      </c>
      <c r="AA87" s="83">
        <f t="shared" si="50"/>
        <v>6276</v>
      </c>
      <c r="AB87" s="83">
        <f t="shared" si="51"/>
        <v>6276</v>
      </c>
      <c r="AC87" s="10" t="str">
        <f t="shared" si="52"/>
        <v xml:space="preserve">  D</v>
      </c>
      <c r="AD87" s="83">
        <f t="shared" ca="1" si="53"/>
        <v>0</v>
      </c>
      <c r="AI87" s="26"/>
    </row>
    <row r="88" spans="1:35" x14ac:dyDescent="0.2">
      <c r="A88" s="320" t="s">
        <v>169</v>
      </c>
      <c r="B88" s="321"/>
      <c r="C88" s="320">
        <v>19475</v>
      </c>
      <c r="D88" s="320" t="s">
        <v>167</v>
      </c>
      <c r="E88" s="255">
        <f t="shared" si="54"/>
        <v>19475</v>
      </c>
      <c r="F88" s="320" t="s">
        <v>33</v>
      </c>
      <c r="G88" s="320" t="s">
        <v>72</v>
      </c>
      <c r="H88" s="320" t="s">
        <v>28</v>
      </c>
      <c r="I88" s="320" t="s">
        <v>26</v>
      </c>
      <c r="J88" s="320" t="s">
        <v>57</v>
      </c>
      <c r="K88" s="320" t="s">
        <v>27</v>
      </c>
      <c r="L88" s="320"/>
      <c r="M88" s="323">
        <v>288</v>
      </c>
      <c r="N88" s="266" t="str">
        <f t="shared" si="37"/>
        <v xml:space="preserve">  D19475MH</v>
      </c>
      <c r="O88" s="8">
        <f t="shared" si="38"/>
        <v>19475</v>
      </c>
      <c r="P88" s="10" t="str">
        <f t="shared" si="39"/>
        <v>MH</v>
      </c>
      <c r="Q88" t="str">
        <f t="shared" si="40"/>
        <v xml:space="preserve">  </v>
      </c>
      <c r="R88" s="80" t="str">
        <f t="shared" si="41"/>
        <v/>
      </c>
      <c r="S88" s="80">
        <f t="shared" si="42"/>
        <v>3456</v>
      </c>
      <c r="T88" s="80" t="str">
        <f t="shared" si="43"/>
        <v/>
      </c>
      <c r="U88" s="80">
        <f t="shared" si="44"/>
        <v>3456</v>
      </c>
      <c r="V88" s="266" t="str">
        <f t="shared" si="45"/>
        <v xml:space="preserve">  D19475MH</v>
      </c>
      <c r="W88" s="8">
        <f t="shared" si="46"/>
        <v>19475</v>
      </c>
      <c r="X88" s="10" t="str">
        <f t="shared" si="47"/>
        <v>MH</v>
      </c>
      <c r="Y88" s="10" t="str">
        <f t="shared" si="48"/>
        <v>UG</v>
      </c>
      <c r="Z88" s="10" t="str">
        <f t="shared" si="49"/>
        <v>S</v>
      </c>
      <c r="AA88" s="83">
        <f t="shared" si="50"/>
        <v>3456</v>
      </c>
      <c r="AB88" s="83">
        <f t="shared" si="51"/>
        <v>3456</v>
      </c>
      <c r="AC88" s="10" t="str">
        <f t="shared" si="52"/>
        <v xml:space="preserve">  D</v>
      </c>
      <c r="AD88" s="83">
        <f t="shared" ca="1" si="53"/>
        <v>0</v>
      </c>
      <c r="AI88" s="26"/>
    </row>
    <row r="89" spans="1:35" x14ac:dyDescent="0.2">
      <c r="A89" s="320" t="s">
        <v>170</v>
      </c>
      <c r="B89" s="321"/>
      <c r="C89" s="320">
        <v>32200</v>
      </c>
      <c r="D89" s="320" t="s">
        <v>167</v>
      </c>
      <c r="E89" s="255">
        <f t="shared" si="54"/>
        <v>32200</v>
      </c>
      <c r="F89" s="320" t="s">
        <v>33</v>
      </c>
      <c r="G89" s="320" t="s">
        <v>77</v>
      </c>
      <c r="H89" s="320" t="s">
        <v>28</v>
      </c>
      <c r="I89" s="320" t="s">
        <v>26</v>
      </c>
      <c r="J89" s="320" t="s">
        <v>57</v>
      </c>
      <c r="K89" s="320" t="s">
        <v>27</v>
      </c>
      <c r="L89" s="320"/>
      <c r="M89" s="323">
        <v>37</v>
      </c>
      <c r="N89" s="266" t="str">
        <f t="shared" si="37"/>
        <v xml:space="preserve">  D32200MH</v>
      </c>
      <c r="O89" s="8">
        <f t="shared" si="38"/>
        <v>32200</v>
      </c>
      <c r="P89" s="10" t="str">
        <f t="shared" si="39"/>
        <v>MH</v>
      </c>
      <c r="Q89" t="str">
        <f t="shared" si="40"/>
        <v xml:space="preserve">  </v>
      </c>
      <c r="R89" s="80" t="str">
        <f t="shared" si="41"/>
        <v/>
      </c>
      <c r="S89" s="80">
        <f t="shared" si="42"/>
        <v>444</v>
      </c>
      <c r="T89" s="80" t="str">
        <f t="shared" si="43"/>
        <v/>
      </c>
      <c r="U89" s="80">
        <f t="shared" si="44"/>
        <v>444</v>
      </c>
      <c r="V89" s="266" t="str">
        <f t="shared" si="45"/>
        <v xml:space="preserve">  D32200MH</v>
      </c>
      <c r="W89" s="8">
        <f t="shared" si="46"/>
        <v>32200</v>
      </c>
      <c r="X89" s="10" t="str">
        <f t="shared" si="47"/>
        <v>MH</v>
      </c>
      <c r="Y89" s="10" t="str">
        <f t="shared" si="48"/>
        <v>UG</v>
      </c>
      <c r="Z89" s="10" t="str">
        <f t="shared" si="49"/>
        <v>S</v>
      </c>
      <c r="AA89" s="83">
        <f t="shared" si="50"/>
        <v>444</v>
      </c>
      <c r="AB89" s="83">
        <f t="shared" si="51"/>
        <v>444</v>
      </c>
      <c r="AC89" s="10" t="str">
        <f t="shared" si="52"/>
        <v xml:space="preserve">  D</v>
      </c>
      <c r="AD89" s="83">
        <f t="shared" ca="1" si="53"/>
        <v>0</v>
      </c>
      <c r="AI89" s="26"/>
    </row>
    <row r="90" spans="1:35" x14ac:dyDescent="0.2">
      <c r="A90" s="320" t="s">
        <v>171</v>
      </c>
      <c r="B90" s="321"/>
      <c r="C90" s="320">
        <v>4200</v>
      </c>
      <c r="D90" s="320" t="s">
        <v>172</v>
      </c>
      <c r="E90" s="255">
        <f t="shared" si="54"/>
        <v>4200</v>
      </c>
      <c r="F90" s="320" t="s">
        <v>34</v>
      </c>
      <c r="G90" s="320" t="s">
        <v>59</v>
      </c>
      <c r="H90" s="320" t="s">
        <v>28</v>
      </c>
      <c r="I90" s="320" t="s">
        <v>26</v>
      </c>
      <c r="J90" s="320" t="s">
        <v>57</v>
      </c>
      <c r="K90" s="320" t="s">
        <v>27</v>
      </c>
      <c r="L90" s="320"/>
      <c r="M90" s="323">
        <v>727</v>
      </c>
      <c r="N90" s="266" t="str">
        <f t="shared" si="37"/>
        <v xml:space="preserve">  D4200MV</v>
      </c>
      <c r="O90" s="8">
        <f t="shared" si="38"/>
        <v>4200</v>
      </c>
      <c r="P90" s="10" t="str">
        <f t="shared" si="39"/>
        <v>MV</v>
      </c>
      <c r="Q90" t="str">
        <f t="shared" si="40"/>
        <v xml:space="preserve">  </v>
      </c>
      <c r="R90" s="80" t="str">
        <f t="shared" si="41"/>
        <v/>
      </c>
      <c r="S90" s="80">
        <f t="shared" si="42"/>
        <v>8724</v>
      </c>
      <c r="T90" s="80" t="str">
        <f t="shared" si="43"/>
        <v/>
      </c>
      <c r="U90" s="80">
        <f t="shared" si="44"/>
        <v>8724</v>
      </c>
      <c r="V90" s="266" t="str">
        <f t="shared" si="45"/>
        <v xml:space="preserve">  D4200MV</v>
      </c>
      <c r="W90" s="8">
        <f t="shared" si="46"/>
        <v>4200</v>
      </c>
      <c r="X90" s="10" t="str">
        <f t="shared" si="47"/>
        <v>MV</v>
      </c>
      <c r="Y90" s="10" t="str">
        <f t="shared" si="48"/>
        <v>UG</v>
      </c>
      <c r="Z90" s="10" t="str">
        <f t="shared" si="49"/>
        <v>S</v>
      </c>
      <c r="AA90" s="83">
        <f t="shared" si="50"/>
        <v>8724</v>
      </c>
      <c r="AB90" s="83">
        <f t="shared" si="51"/>
        <v>8724</v>
      </c>
      <c r="AC90" s="10" t="str">
        <f t="shared" si="52"/>
        <v xml:space="preserve">  D</v>
      </c>
      <c r="AD90" s="83">
        <f t="shared" ca="1" si="53"/>
        <v>0</v>
      </c>
      <c r="AI90" s="26"/>
    </row>
    <row r="91" spans="1:35" x14ac:dyDescent="0.2">
      <c r="A91" s="320" t="s">
        <v>173</v>
      </c>
      <c r="B91" s="321"/>
      <c r="C91" s="320">
        <v>7800</v>
      </c>
      <c r="D91" s="320" t="s">
        <v>172</v>
      </c>
      <c r="E91" s="255">
        <f t="shared" si="54"/>
        <v>7800</v>
      </c>
      <c r="F91" s="320" t="s">
        <v>34</v>
      </c>
      <c r="G91" s="320" t="s">
        <v>110</v>
      </c>
      <c r="H91" s="320" t="s">
        <v>28</v>
      </c>
      <c r="I91" s="320" t="s">
        <v>26</v>
      </c>
      <c r="J91" s="320" t="s">
        <v>57</v>
      </c>
      <c r="K91" s="320" t="s">
        <v>27</v>
      </c>
      <c r="L91" s="320"/>
      <c r="M91" s="323">
        <v>30</v>
      </c>
      <c r="N91" s="266" t="str">
        <f t="shared" si="37"/>
        <v xml:space="preserve">  D7800MV</v>
      </c>
      <c r="O91" s="8">
        <f t="shared" si="38"/>
        <v>7800</v>
      </c>
      <c r="P91" s="10" t="str">
        <f t="shared" si="39"/>
        <v>MV</v>
      </c>
      <c r="Q91" t="str">
        <f t="shared" si="40"/>
        <v xml:space="preserve">  </v>
      </c>
      <c r="R91" s="80" t="str">
        <f t="shared" si="41"/>
        <v/>
      </c>
      <c r="S91" s="80">
        <f t="shared" si="42"/>
        <v>360</v>
      </c>
      <c r="T91" s="80" t="str">
        <f t="shared" si="43"/>
        <v/>
      </c>
      <c r="U91" s="80">
        <f t="shared" si="44"/>
        <v>360</v>
      </c>
      <c r="V91" s="266" t="str">
        <f t="shared" si="45"/>
        <v xml:space="preserve">  D7800MV</v>
      </c>
      <c r="W91" s="8">
        <f t="shared" si="46"/>
        <v>7800</v>
      </c>
      <c r="X91" s="10" t="str">
        <f t="shared" si="47"/>
        <v>MV</v>
      </c>
      <c r="Y91" s="10" t="str">
        <f t="shared" si="48"/>
        <v>UG</v>
      </c>
      <c r="Z91" s="10" t="str">
        <f t="shared" si="49"/>
        <v>S</v>
      </c>
      <c r="AA91" s="83">
        <f t="shared" si="50"/>
        <v>360</v>
      </c>
      <c r="AB91" s="83">
        <f t="shared" si="51"/>
        <v>360</v>
      </c>
      <c r="AC91" s="10" t="str">
        <f t="shared" si="52"/>
        <v xml:space="preserve">  D</v>
      </c>
      <c r="AD91" s="83">
        <f t="shared" ca="1" si="53"/>
        <v>0</v>
      </c>
      <c r="AI91" s="26"/>
    </row>
    <row r="92" spans="1:35" x14ac:dyDescent="0.2">
      <c r="A92" s="320" t="s">
        <v>174</v>
      </c>
      <c r="B92" s="321"/>
      <c r="C92" s="320">
        <v>22600</v>
      </c>
      <c r="D92" s="320" t="s">
        <v>172</v>
      </c>
      <c r="E92" s="255">
        <f t="shared" si="54"/>
        <v>22600</v>
      </c>
      <c r="F92" s="320" t="s">
        <v>34</v>
      </c>
      <c r="G92" s="320" t="s">
        <v>77</v>
      </c>
      <c r="H92" s="320" t="s">
        <v>28</v>
      </c>
      <c r="I92" s="320" t="s">
        <v>26</v>
      </c>
      <c r="J92" s="320" t="s">
        <v>57</v>
      </c>
      <c r="K92" s="320" t="s">
        <v>27</v>
      </c>
      <c r="L92" s="320"/>
      <c r="M92" s="323">
        <v>2</v>
      </c>
      <c r="N92" s="266" t="str">
        <f t="shared" si="37"/>
        <v xml:space="preserve">  D22600MV</v>
      </c>
      <c r="O92" s="8">
        <f t="shared" si="38"/>
        <v>22600</v>
      </c>
      <c r="P92" s="10" t="str">
        <f t="shared" si="39"/>
        <v>MV</v>
      </c>
      <c r="Q92" t="str">
        <f t="shared" si="40"/>
        <v xml:space="preserve">  </v>
      </c>
      <c r="R92" s="80" t="str">
        <f t="shared" si="41"/>
        <v/>
      </c>
      <c r="S92" s="80">
        <f t="shared" si="42"/>
        <v>24</v>
      </c>
      <c r="T92" s="80" t="str">
        <f t="shared" si="43"/>
        <v/>
      </c>
      <c r="U92" s="80">
        <f t="shared" si="44"/>
        <v>24</v>
      </c>
      <c r="V92" s="266" t="str">
        <f t="shared" si="45"/>
        <v xml:space="preserve">  D22600MV</v>
      </c>
      <c r="W92" s="8">
        <f t="shared" si="46"/>
        <v>22600</v>
      </c>
      <c r="X92" s="10" t="str">
        <f t="shared" si="47"/>
        <v>MV</v>
      </c>
      <c r="Y92" s="10" t="str">
        <f t="shared" si="48"/>
        <v>UG</v>
      </c>
      <c r="Z92" s="10" t="str">
        <f t="shared" si="49"/>
        <v>S</v>
      </c>
      <c r="AA92" s="83">
        <f t="shared" si="50"/>
        <v>24</v>
      </c>
      <c r="AB92" s="83">
        <f t="shared" si="51"/>
        <v>24</v>
      </c>
      <c r="AC92" s="10" t="str">
        <f t="shared" si="52"/>
        <v xml:space="preserve">  D</v>
      </c>
      <c r="AD92" s="83">
        <f t="shared" ca="1" si="53"/>
        <v>0</v>
      </c>
      <c r="AI92" s="26"/>
    </row>
    <row r="93" spans="1:35" x14ac:dyDescent="0.2">
      <c r="A93" s="320" t="s">
        <v>175</v>
      </c>
      <c r="B93" s="321"/>
      <c r="C93" s="320">
        <v>9500</v>
      </c>
      <c r="D93" s="320" t="s">
        <v>176</v>
      </c>
      <c r="E93" s="255">
        <f t="shared" si="54"/>
        <v>9500</v>
      </c>
      <c r="F93" s="320" t="s">
        <v>22</v>
      </c>
      <c r="G93" s="320" t="s">
        <v>59</v>
      </c>
      <c r="H93" s="320" t="s">
        <v>28</v>
      </c>
      <c r="I93" s="320" t="s">
        <v>26</v>
      </c>
      <c r="J93" s="320" t="s">
        <v>64</v>
      </c>
      <c r="K93" s="320" t="s">
        <v>29</v>
      </c>
      <c r="L93" s="320"/>
      <c r="M93" s="323">
        <v>1154</v>
      </c>
      <c r="N93" s="266" t="str">
        <f t="shared" si="37"/>
        <v xml:space="preserve">  E9500HPS</v>
      </c>
      <c r="O93" s="8">
        <f t="shared" si="38"/>
        <v>9500</v>
      </c>
      <c r="P93" s="10" t="str">
        <f t="shared" si="39"/>
        <v>HPS</v>
      </c>
      <c r="Q93" t="str">
        <f t="shared" si="40"/>
        <v xml:space="preserve">  </v>
      </c>
      <c r="R93" s="80" t="str">
        <f t="shared" si="41"/>
        <v/>
      </c>
      <c r="S93" s="80">
        <f t="shared" si="42"/>
        <v>13848</v>
      </c>
      <c r="T93" s="80" t="str">
        <f t="shared" si="43"/>
        <v/>
      </c>
      <c r="U93" s="80">
        <f t="shared" si="44"/>
        <v>6924</v>
      </c>
      <c r="V93" s="266" t="str">
        <f t="shared" si="45"/>
        <v/>
      </c>
      <c r="W93" s="8" t="str">
        <f t="shared" si="46"/>
        <v/>
      </c>
      <c r="X93" s="10" t="str">
        <f t="shared" si="47"/>
        <v/>
      </c>
      <c r="Y93" s="10" t="str">
        <f t="shared" si="48"/>
        <v/>
      </c>
      <c r="Z93" s="10" t="str">
        <f t="shared" si="49"/>
        <v/>
      </c>
      <c r="AA93" s="83" t="str">
        <f t="shared" si="50"/>
        <v/>
      </c>
      <c r="AB93" s="83" t="str">
        <f t="shared" si="51"/>
        <v/>
      </c>
      <c r="AC93" s="10" t="str">
        <f t="shared" si="52"/>
        <v/>
      </c>
      <c r="AD93" s="83" t="str">
        <f t="shared" si="53"/>
        <v/>
      </c>
      <c r="AI93" s="26"/>
    </row>
    <row r="94" spans="1:35" x14ac:dyDescent="0.2">
      <c r="A94" s="320" t="s">
        <v>177</v>
      </c>
      <c r="B94" s="321"/>
      <c r="C94" s="320">
        <v>9500</v>
      </c>
      <c r="D94" s="320" t="s">
        <v>178</v>
      </c>
      <c r="E94" s="255">
        <f t="shared" si="54"/>
        <v>9500</v>
      </c>
      <c r="F94" s="320" t="s">
        <v>22</v>
      </c>
      <c r="G94" s="320" t="s">
        <v>59</v>
      </c>
      <c r="H94" s="320" t="s">
        <v>28</v>
      </c>
      <c r="I94" s="320" t="s">
        <v>26</v>
      </c>
      <c r="J94" s="320" t="s">
        <v>64</v>
      </c>
      <c r="K94" s="320" t="s">
        <v>29</v>
      </c>
      <c r="L94" s="320"/>
      <c r="M94" s="323">
        <v>748</v>
      </c>
      <c r="N94" s="266" t="str">
        <f t="shared" si="37"/>
        <v xml:space="preserve">  E9500HPS</v>
      </c>
      <c r="O94" s="8">
        <f t="shared" si="38"/>
        <v>9500</v>
      </c>
      <c r="P94" s="10" t="str">
        <f t="shared" si="39"/>
        <v>HPS</v>
      </c>
      <c r="Q94" t="str">
        <f t="shared" si="40"/>
        <v xml:space="preserve">  </v>
      </c>
      <c r="R94" s="80" t="str">
        <f t="shared" si="41"/>
        <v/>
      </c>
      <c r="S94" s="80">
        <f t="shared" si="42"/>
        <v>8976</v>
      </c>
      <c r="T94" s="80" t="str">
        <f t="shared" si="43"/>
        <v/>
      </c>
      <c r="U94" s="80">
        <f t="shared" si="44"/>
        <v>4488</v>
      </c>
      <c r="V94" s="266" t="str">
        <f t="shared" si="45"/>
        <v xml:space="preserve">  E9500HPS</v>
      </c>
      <c r="W94" s="8">
        <f t="shared" si="46"/>
        <v>9500</v>
      </c>
      <c r="X94" s="10" t="str">
        <f t="shared" si="47"/>
        <v>HPS</v>
      </c>
      <c r="Y94" s="10" t="str">
        <f t="shared" si="48"/>
        <v>UG</v>
      </c>
      <c r="Z94" s="10" t="str">
        <f t="shared" si="49"/>
        <v>S</v>
      </c>
      <c r="AA94" s="83">
        <f t="shared" si="50"/>
        <v>22824</v>
      </c>
      <c r="AB94" s="83">
        <f t="shared" si="51"/>
        <v>11412</v>
      </c>
      <c r="AC94" s="10" t="str">
        <f t="shared" si="52"/>
        <v xml:space="preserve">  E</v>
      </c>
      <c r="AD94" s="83">
        <f t="shared" ca="1" si="53"/>
        <v>0</v>
      </c>
      <c r="AI94" s="26"/>
    </row>
    <row r="95" spans="1:35" x14ac:dyDescent="0.2">
      <c r="A95" s="320" t="s">
        <v>179</v>
      </c>
      <c r="B95" s="321"/>
      <c r="C95" s="320">
        <v>15000</v>
      </c>
      <c r="D95" s="320" t="s">
        <v>176</v>
      </c>
      <c r="E95" s="255">
        <f t="shared" si="54"/>
        <v>15000</v>
      </c>
      <c r="F95" s="320" t="s">
        <v>22</v>
      </c>
      <c r="G95" s="320" t="s">
        <v>67</v>
      </c>
      <c r="H95" s="320" t="s">
        <v>28</v>
      </c>
      <c r="I95" s="320" t="s">
        <v>26</v>
      </c>
      <c r="J95" s="320" t="s">
        <v>64</v>
      </c>
      <c r="K95" s="320" t="s">
        <v>29</v>
      </c>
      <c r="L95" s="320"/>
      <c r="M95" s="323">
        <v>866</v>
      </c>
      <c r="N95" s="266" t="str">
        <f t="shared" si="37"/>
        <v xml:space="preserve">  E15000HPS</v>
      </c>
      <c r="O95" s="8">
        <f t="shared" si="38"/>
        <v>15000</v>
      </c>
      <c r="P95" s="10" t="str">
        <f t="shared" si="39"/>
        <v>HPS</v>
      </c>
      <c r="Q95" t="str">
        <f t="shared" si="40"/>
        <v xml:space="preserve">  </v>
      </c>
      <c r="R95" s="80" t="str">
        <f t="shared" si="41"/>
        <v/>
      </c>
      <c r="S95" s="80">
        <f t="shared" si="42"/>
        <v>10392</v>
      </c>
      <c r="T95" s="80" t="str">
        <f t="shared" si="43"/>
        <v/>
      </c>
      <c r="U95" s="80">
        <f t="shared" si="44"/>
        <v>5196</v>
      </c>
      <c r="V95" s="266" t="str">
        <f t="shared" si="45"/>
        <v/>
      </c>
      <c r="W95" s="8" t="str">
        <f t="shared" si="46"/>
        <v/>
      </c>
      <c r="X95" s="10" t="str">
        <f t="shared" si="47"/>
        <v/>
      </c>
      <c r="Y95" s="10" t="str">
        <f t="shared" si="48"/>
        <v/>
      </c>
      <c r="Z95" s="10" t="str">
        <f t="shared" si="49"/>
        <v/>
      </c>
      <c r="AA95" s="83" t="str">
        <f t="shared" si="50"/>
        <v/>
      </c>
      <c r="AB95" s="83" t="str">
        <f t="shared" si="51"/>
        <v/>
      </c>
      <c r="AC95" s="10" t="str">
        <f t="shared" si="52"/>
        <v/>
      </c>
      <c r="AD95" s="83" t="str">
        <f t="shared" si="53"/>
        <v/>
      </c>
      <c r="AI95" s="26"/>
    </row>
    <row r="96" spans="1:35" x14ac:dyDescent="0.2">
      <c r="A96" s="320" t="s">
        <v>180</v>
      </c>
      <c r="B96" s="321"/>
      <c r="C96" s="320">
        <v>15000</v>
      </c>
      <c r="D96" s="320" t="s">
        <v>178</v>
      </c>
      <c r="E96" s="255">
        <f t="shared" si="54"/>
        <v>15000</v>
      </c>
      <c r="F96" s="320" t="s">
        <v>22</v>
      </c>
      <c r="G96" s="320" t="s">
        <v>67</v>
      </c>
      <c r="H96" s="320" t="s">
        <v>28</v>
      </c>
      <c r="I96" s="320" t="s">
        <v>26</v>
      </c>
      <c r="J96" s="320" t="s">
        <v>64</v>
      </c>
      <c r="K96" s="320" t="s">
        <v>29</v>
      </c>
      <c r="L96" s="320"/>
      <c r="M96" s="323">
        <v>80</v>
      </c>
      <c r="N96" s="266" t="str">
        <f t="shared" si="37"/>
        <v xml:space="preserve">  E15000HPS</v>
      </c>
      <c r="O96" s="8">
        <f t="shared" si="38"/>
        <v>15000</v>
      </c>
      <c r="P96" s="10" t="str">
        <f t="shared" si="39"/>
        <v>HPS</v>
      </c>
      <c r="Q96" t="str">
        <f t="shared" si="40"/>
        <v xml:space="preserve">  </v>
      </c>
      <c r="R96" s="80" t="str">
        <f t="shared" si="41"/>
        <v/>
      </c>
      <c r="S96" s="80">
        <f t="shared" si="42"/>
        <v>960</v>
      </c>
      <c r="T96" s="80" t="str">
        <f t="shared" si="43"/>
        <v/>
      </c>
      <c r="U96" s="80">
        <f t="shared" si="44"/>
        <v>480</v>
      </c>
      <c r="V96" s="266" t="str">
        <f t="shared" si="45"/>
        <v xml:space="preserve">  E15000HPS</v>
      </c>
      <c r="W96" s="8">
        <f t="shared" si="46"/>
        <v>15000</v>
      </c>
      <c r="X96" s="10" t="str">
        <f t="shared" si="47"/>
        <v>HPS</v>
      </c>
      <c r="Y96" s="10" t="str">
        <f t="shared" si="48"/>
        <v>UG</v>
      </c>
      <c r="Z96" s="10" t="str">
        <f t="shared" si="49"/>
        <v>S</v>
      </c>
      <c r="AA96" s="83">
        <f t="shared" si="50"/>
        <v>11352</v>
      </c>
      <c r="AB96" s="83">
        <f t="shared" si="51"/>
        <v>5676</v>
      </c>
      <c r="AC96" s="10" t="str">
        <f t="shared" si="52"/>
        <v xml:space="preserve">  E</v>
      </c>
      <c r="AD96" s="83">
        <f t="shared" ca="1" si="53"/>
        <v>0</v>
      </c>
      <c r="AI96" s="26"/>
    </row>
    <row r="97" spans="1:35" x14ac:dyDescent="0.2">
      <c r="A97" s="320" t="s">
        <v>181</v>
      </c>
      <c r="B97" s="321"/>
      <c r="C97" s="320">
        <v>28000</v>
      </c>
      <c r="D97" s="320" t="s">
        <v>176</v>
      </c>
      <c r="E97" s="255">
        <f t="shared" si="54"/>
        <v>28000</v>
      </c>
      <c r="F97" s="320" t="s">
        <v>22</v>
      </c>
      <c r="G97" s="320" t="s">
        <v>72</v>
      </c>
      <c r="H97" s="320" t="s">
        <v>28</v>
      </c>
      <c r="I97" s="320" t="s">
        <v>26</v>
      </c>
      <c r="J97" s="320" t="s">
        <v>64</v>
      </c>
      <c r="K97" s="320" t="s">
        <v>29</v>
      </c>
      <c r="L97" s="320"/>
      <c r="M97" s="323">
        <v>464</v>
      </c>
      <c r="N97" s="266" t="str">
        <f t="shared" si="37"/>
        <v xml:space="preserve">  E28000HPS</v>
      </c>
      <c r="O97" s="8">
        <f t="shared" si="38"/>
        <v>28000</v>
      </c>
      <c r="P97" s="10" t="str">
        <f t="shared" si="39"/>
        <v>HPS</v>
      </c>
      <c r="Q97" t="str">
        <f t="shared" si="40"/>
        <v xml:space="preserve">  </v>
      </c>
      <c r="R97" s="80" t="str">
        <f t="shared" si="41"/>
        <v/>
      </c>
      <c r="S97" s="80">
        <f t="shared" si="42"/>
        <v>5568</v>
      </c>
      <c r="T97" s="80" t="str">
        <f t="shared" si="43"/>
        <v/>
      </c>
      <c r="U97" s="80">
        <f t="shared" si="44"/>
        <v>2784</v>
      </c>
      <c r="V97" s="266" t="str">
        <f t="shared" si="45"/>
        <v/>
      </c>
      <c r="W97" s="8" t="str">
        <f t="shared" si="46"/>
        <v/>
      </c>
      <c r="X97" s="10" t="str">
        <f t="shared" si="47"/>
        <v/>
      </c>
      <c r="Y97" s="10" t="str">
        <f t="shared" si="48"/>
        <v/>
      </c>
      <c r="Z97" s="10" t="str">
        <f t="shared" si="49"/>
        <v/>
      </c>
      <c r="AA97" s="83" t="str">
        <f t="shared" si="50"/>
        <v/>
      </c>
      <c r="AB97" s="83" t="str">
        <f t="shared" si="51"/>
        <v/>
      </c>
      <c r="AC97" s="10" t="str">
        <f t="shared" si="52"/>
        <v/>
      </c>
      <c r="AD97" s="83" t="str">
        <f t="shared" si="53"/>
        <v/>
      </c>
      <c r="AI97" s="26"/>
    </row>
    <row r="98" spans="1:35" x14ac:dyDescent="0.2">
      <c r="A98" s="320" t="s">
        <v>182</v>
      </c>
      <c r="B98" s="321"/>
      <c r="C98" s="320">
        <v>28000</v>
      </c>
      <c r="D98" s="320" t="s">
        <v>178</v>
      </c>
      <c r="E98" s="255">
        <f t="shared" si="54"/>
        <v>28000</v>
      </c>
      <c r="F98" s="320" t="s">
        <v>22</v>
      </c>
      <c r="G98" s="320" t="s">
        <v>72</v>
      </c>
      <c r="H98" s="320" t="s">
        <v>28</v>
      </c>
      <c r="I98" s="320" t="s">
        <v>26</v>
      </c>
      <c r="J98" s="320" t="s">
        <v>64</v>
      </c>
      <c r="K98" s="320" t="s">
        <v>29</v>
      </c>
      <c r="L98" s="320"/>
      <c r="M98" s="323">
        <v>86</v>
      </c>
      <c r="N98" s="266" t="str">
        <f t="shared" si="37"/>
        <v xml:space="preserve">  E28000HPS</v>
      </c>
      <c r="O98" s="8">
        <f t="shared" si="38"/>
        <v>28000</v>
      </c>
      <c r="P98" s="10" t="str">
        <f t="shared" si="39"/>
        <v>HPS</v>
      </c>
      <c r="Q98" t="str">
        <f t="shared" si="40"/>
        <v xml:space="preserve">  </v>
      </c>
      <c r="R98" s="80" t="str">
        <f t="shared" si="41"/>
        <v/>
      </c>
      <c r="S98" s="80">
        <f t="shared" si="42"/>
        <v>1032</v>
      </c>
      <c r="T98" s="80" t="str">
        <f t="shared" si="43"/>
        <v/>
      </c>
      <c r="U98" s="80">
        <f t="shared" si="44"/>
        <v>516</v>
      </c>
      <c r="V98" s="266" t="str">
        <f t="shared" si="45"/>
        <v xml:space="preserve">  E28000HPS</v>
      </c>
      <c r="W98" s="8">
        <f t="shared" si="46"/>
        <v>28000</v>
      </c>
      <c r="X98" s="10" t="str">
        <f t="shared" si="47"/>
        <v>HPS</v>
      </c>
      <c r="Y98" s="10" t="str">
        <f t="shared" si="48"/>
        <v>UG</v>
      </c>
      <c r="Z98" s="10" t="str">
        <f t="shared" si="49"/>
        <v>S</v>
      </c>
      <c r="AA98" s="83">
        <f t="shared" si="50"/>
        <v>6600</v>
      </c>
      <c r="AB98" s="83">
        <f t="shared" si="51"/>
        <v>3300</v>
      </c>
      <c r="AC98" s="10" t="str">
        <f t="shared" si="52"/>
        <v xml:space="preserve">  E</v>
      </c>
      <c r="AD98" s="83">
        <f t="shared" ca="1" si="53"/>
        <v>0</v>
      </c>
      <c r="AI98" s="26"/>
    </row>
    <row r="99" spans="1:35" x14ac:dyDescent="0.2">
      <c r="A99" s="320" t="s">
        <v>183</v>
      </c>
      <c r="B99" s="321"/>
      <c r="C99" s="320">
        <v>50000</v>
      </c>
      <c r="D99" s="320" t="s">
        <v>176</v>
      </c>
      <c r="E99" s="255">
        <f t="shared" si="54"/>
        <v>50000</v>
      </c>
      <c r="F99" s="320" t="s">
        <v>22</v>
      </c>
      <c r="G99" s="320" t="s">
        <v>77</v>
      </c>
      <c r="H99" s="320" t="s">
        <v>28</v>
      </c>
      <c r="I99" s="320" t="s">
        <v>26</v>
      </c>
      <c r="J99" s="320" t="s">
        <v>64</v>
      </c>
      <c r="K99" s="320" t="s">
        <v>29</v>
      </c>
      <c r="L99" s="320"/>
      <c r="M99" s="323">
        <v>2</v>
      </c>
      <c r="N99" s="266" t="str">
        <f t="shared" si="37"/>
        <v xml:space="preserve">  E50000HPS</v>
      </c>
      <c r="O99" s="8">
        <f t="shared" si="38"/>
        <v>50000</v>
      </c>
      <c r="P99" s="10" t="str">
        <f t="shared" si="39"/>
        <v>HPS</v>
      </c>
      <c r="Q99" t="str">
        <f t="shared" si="40"/>
        <v xml:space="preserve">  </v>
      </c>
      <c r="R99" s="80" t="str">
        <f t="shared" si="41"/>
        <v/>
      </c>
      <c r="S99" s="80">
        <f t="shared" si="42"/>
        <v>24</v>
      </c>
      <c r="T99" s="80" t="str">
        <f t="shared" si="43"/>
        <v/>
      </c>
      <c r="U99" s="80">
        <f t="shared" si="44"/>
        <v>12</v>
      </c>
      <c r="V99" s="266" t="str">
        <f t="shared" si="45"/>
        <v xml:space="preserve">  E50000HPS</v>
      </c>
      <c r="W99" s="8">
        <f t="shared" si="46"/>
        <v>50000</v>
      </c>
      <c r="X99" s="10" t="str">
        <f t="shared" si="47"/>
        <v>HPS</v>
      </c>
      <c r="Y99" s="10" t="str">
        <f t="shared" si="48"/>
        <v>UG</v>
      </c>
      <c r="Z99" s="10" t="str">
        <f t="shared" si="49"/>
        <v>S</v>
      </c>
      <c r="AA99" s="83">
        <f t="shared" si="50"/>
        <v>24</v>
      </c>
      <c r="AB99" s="83">
        <f t="shared" si="51"/>
        <v>12</v>
      </c>
      <c r="AC99" s="10" t="str">
        <f t="shared" si="52"/>
        <v xml:space="preserve">  E</v>
      </c>
      <c r="AD99" s="83">
        <f t="shared" ca="1" si="53"/>
        <v>0</v>
      </c>
      <c r="AI99" s="26"/>
    </row>
    <row r="100" spans="1:35" x14ac:dyDescent="0.2">
      <c r="A100" s="320" t="s">
        <v>184</v>
      </c>
      <c r="B100" s="321"/>
      <c r="C100" s="320">
        <v>4800</v>
      </c>
      <c r="D100" s="320" t="s">
        <v>185</v>
      </c>
      <c r="E100" s="255">
        <f t="shared" si="54"/>
        <v>4800</v>
      </c>
      <c r="F100" s="320" t="s">
        <v>31</v>
      </c>
      <c r="G100" s="320" t="s">
        <v>81</v>
      </c>
      <c r="H100" s="320" t="s">
        <v>28</v>
      </c>
      <c r="I100" s="320" t="s">
        <v>26</v>
      </c>
      <c r="J100" s="320" t="s">
        <v>64</v>
      </c>
      <c r="K100" s="320" t="s">
        <v>29</v>
      </c>
      <c r="L100" s="320"/>
      <c r="M100" s="323">
        <v>532</v>
      </c>
      <c r="N100" s="266" t="str">
        <f t="shared" si="37"/>
        <v xml:space="preserve">  E4800LED</v>
      </c>
      <c r="O100" s="8">
        <f t="shared" si="38"/>
        <v>4800</v>
      </c>
      <c r="P100" s="10" t="str">
        <f t="shared" si="39"/>
        <v>LED</v>
      </c>
      <c r="Q100" t="str">
        <f t="shared" si="40"/>
        <v xml:space="preserve">  </v>
      </c>
      <c r="R100" s="80" t="str">
        <f t="shared" si="41"/>
        <v/>
      </c>
      <c r="S100" s="80">
        <f t="shared" si="42"/>
        <v>6384</v>
      </c>
      <c r="T100" s="80" t="str">
        <f t="shared" si="43"/>
        <v/>
      </c>
      <c r="U100" s="80">
        <f t="shared" si="44"/>
        <v>3192</v>
      </c>
      <c r="V100" s="266" t="str">
        <f t="shared" si="45"/>
        <v/>
      </c>
      <c r="W100" s="8" t="str">
        <f t="shared" si="46"/>
        <v/>
      </c>
      <c r="X100" s="10" t="str">
        <f t="shared" si="47"/>
        <v/>
      </c>
      <c r="Y100" s="10" t="str">
        <f t="shared" si="48"/>
        <v/>
      </c>
      <c r="Z100" s="10" t="str">
        <f t="shared" si="49"/>
        <v/>
      </c>
      <c r="AA100" s="83" t="str">
        <f t="shared" si="50"/>
        <v/>
      </c>
      <c r="AB100" s="83" t="str">
        <f t="shared" si="51"/>
        <v/>
      </c>
      <c r="AC100" s="10" t="str">
        <f t="shared" si="52"/>
        <v/>
      </c>
      <c r="AD100" s="83" t="str">
        <f t="shared" si="53"/>
        <v/>
      </c>
      <c r="AI100" s="26"/>
    </row>
    <row r="101" spans="1:35" x14ac:dyDescent="0.2">
      <c r="A101" s="320" t="s">
        <v>186</v>
      </c>
      <c r="B101" s="321"/>
      <c r="C101" s="320">
        <v>4800</v>
      </c>
      <c r="D101" s="320" t="s">
        <v>187</v>
      </c>
      <c r="E101" s="255">
        <f t="shared" si="54"/>
        <v>4800</v>
      </c>
      <c r="F101" s="320" t="s">
        <v>31</v>
      </c>
      <c r="G101" s="320" t="s">
        <v>81</v>
      </c>
      <c r="H101" s="320" t="s">
        <v>28</v>
      </c>
      <c r="I101" s="320" t="s">
        <v>26</v>
      </c>
      <c r="J101" s="320" t="s">
        <v>64</v>
      </c>
      <c r="K101" s="320" t="s">
        <v>29</v>
      </c>
      <c r="L101" s="320"/>
      <c r="M101" s="323">
        <v>90</v>
      </c>
      <c r="N101" s="266" t="str">
        <f t="shared" si="37"/>
        <v xml:space="preserve">  E4800LED</v>
      </c>
      <c r="O101" s="8">
        <f t="shared" si="38"/>
        <v>4800</v>
      </c>
      <c r="P101" s="10" t="str">
        <f t="shared" si="39"/>
        <v>LED</v>
      </c>
      <c r="Q101" t="str">
        <f t="shared" si="40"/>
        <v xml:space="preserve">  </v>
      </c>
      <c r="R101" s="80" t="str">
        <f t="shared" si="41"/>
        <v/>
      </c>
      <c r="S101" s="80">
        <f t="shared" si="42"/>
        <v>1080</v>
      </c>
      <c r="T101" s="80" t="str">
        <f t="shared" si="43"/>
        <v/>
      </c>
      <c r="U101" s="80">
        <f t="shared" si="44"/>
        <v>540</v>
      </c>
      <c r="V101" s="266" t="str">
        <f t="shared" si="45"/>
        <v/>
      </c>
      <c r="W101" s="8" t="str">
        <f t="shared" si="46"/>
        <v/>
      </c>
      <c r="X101" s="10" t="str">
        <f t="shared" si="47"/>
        <v/>
      </c>
      <c r="Y101" s="10" t="str">
        <f t="shared" si="48"/>
        <v/>
      </c>
      <c r="Z101" s="10" t="str">
        <f t="shared" si="49"/>
        <v/>
      </c>
      <c r="AA101" s="83" t="str">
        <f t="shared" si="50"/>
        <v/>
      </c>
      <c r="AB101" s="83" t="str">
        <f t="shared" si="51"/>
        <v/>
      </c>
      <c r="AC101" s="10" t="str">
        <f t="shared" si="52"/>
        <v/>
      </c>
      <c r="AD101" s="83" t="str">
        <f t="shared" si="53"/>
        <v/>
      </c>
      <c r="AI101" s="26"/>
    </row>
    <row r="102" spans="1:35" x14ac:dyDescent="0.2">
      <c r="A102" s="320" t="s">
        <v>188</v>
      </c>
      <c r="B102" s="321"/>
      <c r="C102" s="320">
        <v>4800</v>
      </c>
      <c r="D102" s="320" t="s">
        <v>185</v>
      </c>
      <c r="E102" s="255">
        <f t="shared" si="54"/>
        <v>4800</v>
      </c>
      <c r="F102" s="320" t="s">
        <v>31</v>
      </c>
      <c r="G102" s="320" t="s">
        <v>81</v>
      </c>
      <c r="H102" s="320" t="s">
        <v>28</v>
      </c>
      <c r="I102" s="320" t="s">
        <v>26</v>
      </c>
      <c r="J102" s="320" t="s">
        <v>64</v>
      </c>
      <c r="K102" s="320" t="s">
        <v>29</v>
      </c>
      <c r="L102" s="320"/>
      <c r="M102" s="323">
        <v>18</v>
      </c>
      <c r="N102" s="266" t="str">
        <f t="shared" si="37"/>
        <v xml:space="preserve">  E4800LED</v>
      </c>
      <c r="O102" s="8">
        <f t="shared" si="38"/>
        <v>4800</v>
      </c>
      <c r="P102" s="10" t="str">
        <f t="shared" si="39"/>
        <v>LED</v>
      </c>
      <c r="Q102" t="str">
        <f t="shared" si="40"/>
        <v xml:space="preserve">  </v>
      </c>
      <c r="R102" s="80" t="str">
        <f>IF($H102="OH",+$M102*12,"")</f>
        <v/>
      </c>
      <c r="S102" s="80">
        <f t="shared" si="42"/>
        <v>216</v>
      </c>
      <c r="T102" s="80" t="str">
        <f t="shared" si="43"/>
        <v/>
      </c>
      <c r="U102" s="80">
        <f t="shared" si="44"/>
        <v>108</v>
      </c>
      <c r="V102" s="266" t="str">
        <f t="shared" si="45"/>
        <v xml:space="preserve">  E4800LED</v>
      </c>
      <c r="W102" s="8">
        <f t="shared" si="46"/>
        <v>4800</v>
      </c>
      <c r="X102" s="10" t="str">
        <f t="shared" si="47"/>
        <v>LED</v>
      </c>
      <c r="Y102" s="10" t="str">
        <f t="shared" si="48"/>
        <v>UG</v>
      </c>
      <c r="Z102" s="10" t="str">
        <f t="shared" si="49"/>
        <v>S</v>
      </c>
      <c r="AA102" s="83">
        <f t="shared" si="50"/>
        <v>7680</v>
      </c>
      <c r="AB102" s="83">
        <f t="shared" si="51"/>
        <v>3840</v>
      </c>
      <c r="AC102" s="10" t="str">
        <f t="shared" si="52"/>
        <v xml:space="preserve">  E</v>
      </c>
      <c r="AD102" s="83">
        <f t="shared" ca="1" si="53"/>
        <v>0</v>
      </c>
      <c r="AI102" s="26"/>
    </row>
    <row r="103" spans="1:35" x14ac:dyDescent="0.2">
      <c r="A103" s="320" t="s">
        <v>189</v>
      </c>
      <c r="B103" s="321"/>
      <c r="C103" s="320">
        <v>7900</v>
      </c>
      <c r="D103" s="320" t="s">
        <v>185</v>
      </c>
      <c r="E103" s="255">
        <f t="shared" si="54"/>
        <v>7900</v>
      </c>
      <c r="F103" s="320" t="s">
        <v>31</v>
      </c>
      <c r="G103" s="320" t="s">
        <v>87</v>
      </c>
      <c r="H103" s="320" t="s">
        <v>28</v>
      </c>
      <c r="I103" s="320" t="s">
        <v>26</v>
      </c>
      <c r="J103" s="320" t="s">
        <v>64</v>
      </c>
      <c r="K103" s="320" t="s">
        <v>29</v>
      </c>
      <c r="L103" s="320"/>
      <c r="M103" s="323">
        <v>1766</v>
      </c>
      <c r="N103" s="266" t="str">
        <f t="shared" si="37"/>
        <v xml:space="preserve">  E7900LED</v>
      </c>
      <c r="O103" s="8">
        <f t="shared" si="38"/>
        <v>7900</v>
      </c>
      <c r="P103" s="10" t="str">
        <f t="shared" si="39"/>
        <v>LED</v>
      </c>
      <c r="Q103" t="str">
        <f t="shared" si="40"/>
        <v xml:space="preserve">  </v>
      </c>
      <c r="R103" s="80" t="str">
        <f t="shared" si="41"/>
        <v/>
      </c>
      <c r="S103" s="80">
        <f t="shared" si="42"/>
        <v>21192</v>
      </c>
      <c r="T103" s="80" t="str">
        <f t="shared" si="43"/>
        <v/>
      </c>
      <c r="U103" s="80">
        <f t="shared" si="44"/>
        <v>10596</v>
      </c>
      <c r="V103" s="266" t="str">
        <f t="shared" si="45"/>
        <v/>
      </c>
      <c r="W103" s="8" t="str">
        <f t="shared" si="46"/>
        <v/>
      </c>
      <c r="X103" s="10" t="str">
        <f t="shared" si="47"/>
        <v/>
      </c>
      <c r="Y103" s="10" t="str">
        <f t="shared" si="48"/>
        <v/>
      </c>
      <c r="Z103" s="10" t="str">
        <f t="shared" si="49"/>
        <v/>
      </c>
      <c r="AA103" s="83" t="str">
        <f t="shared" si="50"/>
        <v/>
      </c>
      <c r="AB103" s="83" t="str">
        <f t="shared" si="51"/>
        <v/>
      </c>
      <c r="AC103" s="10" t="str">
        <f t="shared" si="52"/>
        <v/>
      </c>
      <c r="AD103" s="83" t="str">
        <f t="shared" si="53"/>
        <v/>
      </c>
      <c r="AI103" s="26"/>
    </row>
    <row r="104" spans="1:35" x14ac:dyDescent="0.2">
      <c r="A104" s="320" t="s">
        <v>190</v>
      </c>
      <c r="B104" s="321"/>
      <c r="C104" s="320">
        <v>7900</v>
      </c>
      <c r="D104" s="320" t="s">
        <v>185</v>
      </c>
      <c r="E104" s="255">
        <f t="shared" si="54"/>
        <v>7900</v>
      </c>
      <c r="F104" s="320" t="s">
        <v>31</v>
      </c>
      <c r="G104" s="320" t="s">
        <v>87</v>
      </c>
      <c r="H104" s="320" t="s">
        <v>28</v>
      </c>
      <c r="I104" s="320" t="s">
        <v>26</v>
      </c>
      <c r="J104" s="320" t="s">
        <v>64</v>
      </c>
      <c r="K104" s="320" t="s">
        <v>29</v>
      </c>
      <c r="L104" s="320"/>
      <c r="M104" s="323">
        <v>114</v>
      </c>
      <c r="N104" s="266" t="str">
        <f t="shared" si="37"/>
        <v xml:space="preserve">  E7900LED</v>
      </c>
      <c r="O104" s="8">
        <f t="shared" si="38"/>
        <v>7900</v>
      </c>
      <c r="P104" s="10" t="str">
        <f t="shared" si="39"/>
        <v>LED</v>
      </c>
      <c r="Q104" t="str">
        <f t="shared" si="40"/>
        <v xml:space="preserve">  </v>
      </c>
      <c r="R104" s="80" t="str">
        <f t="shared" si="41"/>
        <v/>
      </c>
      <c r="S104" s="80">
        <f t="shared" si="42"/>
        <v>1368</v>
      </c>
      <c r="T104" s="80" t="str">
        <f t="shared" si="43"/>
        <v/>
      </c>
      <c r="U104" s="80">
        <f t="shared" si="44"/>
        <v>684</v>
      </c>
      <c r="V104" s="266" t="str">
        <f t="shared" si="45"/>
        <v xml:space="preserve">  E7900LED</v>
      </c>
      <c r="W104" s="8">
        <f t="shared" si="46"/>
        <v>7900</v>
      </c>
      <c r="X104" s="10" t="str">
        <f t="shared" si="47"/>
        <v>LED</v>
      </c>
      <c r="Y104" s="10" t="str">
        <f t="shared" si="48"/>
        <v>UG</v>
      </c>
      <c r="Z104" s="10" t="str">
        <f t="shared" si="49"/>
        <v>S</v>
      </c>
      <c r="AA104" s="83">
        <f t="shared" si="50"/>
        <v>22560</v>
      </c>
      <c r="AB104" s="83">
        <f t="shared" si="51"/>
        <v>11280</v>
      </c>
      <c r="AC104" s="10" t="str">
        <f t="shared" si="52"/>
        <v xml:space="preserve">  E</v>
      </c>
      <c r="AD104" s="83">
        <f t="shared" ca="1" si="53"/>
        <v>0</v>
      </c>
      <c r="AI104" s="26"/>
    </row>
    <row r="105" spans="1:35" x14ac:dyDescent="0.2">
      <c r="A105" s="320" t="s">
        <v>191</v>
      </c>
      <c r="B105" s="321"/>
      <c r="C105" s="320">
        <v>10850</v>
      </c>
      <c r="D105" s="320" t="s">
        <v>185</v>
      </c>
      <c r="E105" s="255">
        <f t="shared" si="54"/>
        <v>10850</v>
      </c>
      <c r="F105" s="320" t="s">
        <v>31</v>
      </c>
      <c r="G105" s="320" t="s">
        <v>91</v>
      </c>
      <c r="H105" s="320" t="s">
        <v>28</v>
      </c>
      <c r="I105" s="320" t="s">
        <v>26</v>
      </c>
      <c r="J105" s="320" t="s">
        <v>64</v>
      </c>
      <c r="K105" s="320" t="s">
        <v>29</v>
      </c>
      <c r="L105" s="320"/>
      <c r="M105" s="323">
        <v>2736</v>
      </c>
      <c r="N105" s="266" t="str">
        <f t="shared" ref="N105:N116" si="61">+K105&amp;E105&amp;F105</f>
        <v xml:space="preserve">  E10850LED</v>
      </c>
      <c r="O105" s="8">
        <f t="shared" ref="O105:O116" si="62">+E105</f>
        <v>10850</v>
      </c>
      <c r="P105" s="10" t="str">
        <f t="shared" ref="P105:P116" si="63">+F105</f>
        <v>LED</v>
      </c>
      <c r="Q105" t="str">
        <f t="shared" ref="Q105:Q116" si="64">IF(L105="BW",SUM(R105,S105),"  ")</f>
        <v xml:space="preserve">  </v>
      </c>
      <c r="R105" s="80" t="str">
        <f t="shared" si="41"/>
        <v/>
      </c>
      <c r="S105" s="80">
        <f t="shared" si="42"/>
        <v>32832</v>
      </c>
      <c r="T105" s="80" t="str">
        <f t="shared" si="43"/>
        <v/>
      </c>
      <c r="U105" s="80">
        <f t="shared" si="44"/>
        <v>16416</v>
      </c>
      <c r="V105" s="266" t="str">
        <f t="shared" ref="V105:V116" si="65">+AC105&amp;W105&amp;X105</f>
        <v/>
      </c>
      <c r="W105" s="8" t="str">
        <f t="shared" ref="W105:W116" si="66">IF(O105&lt;&gt;O106,O105,"")</f>
        <v/>
      </c>
      <c r="X105" s="10" t="str">
        <f t="shared" ref="X105:X116" si="67">IF(W105&lt;&gt;"",P105,"")</f>
        <v/>
      </c>
      <c r="Y105" s="10" t="str">
        <f t="shared" ref="Y105:Y116" si="68">IF(W105&lt;&gt;"",H105,"")</f>
        <v/>
      </c>
      <c r="Z105" s="10" t="str">
        <f t="shared" ref="Z105:Z116" si="69">IF(W105&lt;&gt;"",I105,"")</f>
        <v/>
      </c>
      <c r="AA105" s="83" t="str">
        <f t="shared" si="50"/>
        <v/>
      </c>
      <c r="AB105" s="83" t="str">
        <f t="shared" si="51"/>
        <v/>
      </c>
      <c r="AC105" s="10" t="str">
        <f t="shared" ref="AC105:AC116" si="70">IF(W105&lt;&gt;"",K105,"")</f>
        <v/>
      </c>
      <c r="AD105" s="83" t="str">
        <f t="shared" si="53"/>
        <v/>
      </c>
      <c r="AI105" s="26"/>
    </row>
    <row r="106" spans="1:35" x14ac:dyDescent="0.2">
      <c r="A106" s="320" t="s">
        <v>192</v>
      </c>
      <c r="B106" s="321"/>
      <c r="C106" s="320">
        <v>10850</v>
      </c>
      <c r="D106" s="320" t="s">
        <v>193</v>
      </c>
      <c r="E106" s="255">
        <f t="shared" si="54"/>
        <v>10850</v>
      </c>
      <c r="F106" s="320" t="s">
        <v>31</v>
      </c>
      <c r="G106" s="320" t="s">
        <v>91</v>
      </c>
      <c r="H106" s="320" t="s">
        <v>28</v>
      </c>
      <c r="I106" s="320" t="s">
        <v>26</v>
      </c>
      <c r="J106" s="320" t="s">
        <v>64</v>
      </c>
      <c r="K106" s="320" t="s">
        <v>29</v>
      </c>
      <c r="L106" s="320" t="s">
        <v>134</v>
      </c>
      <c r="M106" s="323">
        <v>26</v>
      </c>
      <c r="N106" s="266" t="str">
        <f t="shared" si="61"/>
        <v xml:space="preserve">  E10850LED</v>
      </c>
      <c r="O106" s="8">
        <f t="shared" si="62"/>
        <v>10850</v>
      </c>
      <c r="P106" s="10" t="str">
        <f t="shared" si="63"/>
        <v>LED</v>
      </c>
      <c r="Q106">
        <f t="shared" si="64"/>
        <v>312</v>
      </c>
      <c r="R106" s="80" t="str">
        <f t="shared" si="41"/>
        <v/>
      </c>
      <c r="S106" s="80">
        <f t="shared" si="42"/>
        <v>312</v>
      </c>
      <c r="T106" s="80" t="str">
        <f t="shared" si="43"/>
        <v/>
      </c>
      <c r="U106" s="80">
        <f t="shared" si="44"/>
        <v>156</v>
      </c>
      <c r="V106" s="266" t="str">
        <f t="shared" si="65"/>
        <v/>
      </c>
      <c r="W106" s="8" t="str">
        <f t="shared" si="66"/>
        <v/>
      </c>
      <c r="X106" s="10" t="str">
        <f t="shared" si="67"/>
        <v/>
      </c>
      <c r="Y106" s="10" t="str">
        <f t="shared" si="68"/>
        <v/>
      </c>
      <c r="Z106" s="10" t="str">
        <f t="shared" si="69"/>
        <v/>
      </c>
      <c r="AA106" s="83" t="str">
        <f t="shared" si="50"/>
        <v/>
      </c>
      <c r="AB106" s="83" t="str">
        <f t="shared" si="51"/>
        <v/>
      </c>
      <c r="AC106" s="10" t="str">
        <f t="shared" si="70"/>
        <v/>
      </c>
      <c r="AD106" s="83" t="str">
        <f t="shared" si="53"/>
        <v/>
      </c>
      <c r="AI106" s="26"/>
    </row>
    <row r="107" spans="1:35" x14ac:dyDescent="0.2">
      <c r="A107" s="320" t="s">
        <v>194</v>
      </c>
      <c r="B107" s="321"/>
      <c r="C107" s="320">
        <v>10850</v>
      </c>
      <c r="D107" s="320" t="s">
        <v>187</v>
      </c>
      <c r="E107" s="255">
        <f t="shared" si="54"/>
        <v>10850</v>
      </c>
      <c r="F107" s="320" t="s">
        <v>31</v>
      </c>
      <c r="G107" s="320" t="s">
        <v>91</v>
      </c>
      <c r="H107" s="320" t="s">
        <v>28</v>
      </c>
      <c r="I107" s="320" t="s">
        <v>26</v>
      </c>
      <c r="J107" s="320" t="s">
        <v>64</v>
      </c>
      <c r="K107" s="320" t="s">
        <v>29</v>
      </c>
      <c r="L107" s="320"/>
      <c r="M107" s="323">
        <v>206</v>
      </c>
      <c r="N107" s="266" t="str">
        <f t="shared" si="61"/>
        <v xml:space="preserve">  E10850LED</v>
      </c>
      <c r="O107" s="8">
        <f t="shared" si="62"/>
        <v>10850</v>
      </c>
      <c r="P107" s="10" t="str">
        <f t="shared" si="63"/>
        <v>LED</v>
      </c>
      <c r="Q107" t="str">
        <f t="shared" si="64"/>
        <v xml:space="preserve">  </v>
      </c>
      <c r="R107" s="80" t="str">
        <f t="shared" si="41"/>
        <v/>
      </c>
      <c r="S107" s="80">
        <f t="shared" si="42"/>
        <v>2472</v>
      </c>
      <c r="T107" s="80" t="str">
        <f t="shared" si="43"/>
        <v/>
      </c>
      <c r="U107" s="80">
        <f t="shared" si="44"/>
        <v>1236</v>
      </c>
      <c r="V107" s="266" t="str">
        <f t="shared" si="65"/>
        <v/>
      </c>
      <c r="W107" s="8" t="str">
        <f t="shared" si="66"/>
        <v/>
      </c>
      <c r="X107" s="10" t="str">
        <f t="shared" si="67"/>
        <v/>
      </c>
      <c r="Y107" s="10" t="str">
        <f t="shared" si="68"/>
        <v/>
      </c>
      <c r="Z107" s="10" t="str">
        <f t="shared" si="69"/>
        <v/>
      </c>
      <c r="AA107" s="83" t="str">
        <f t="shared" ref="AA107:AA116" si="71">IF(W107&lt;&gt;"",IF(Y107="OH",SUMIF($N$11:$N$116,$V107,$R$11:$R$116),SUMIF($N$11:$N$116,$V107,$S$11:$S$116)),"")</f>
        <v/>
      </c>
      <c r="AB107" s="83" t="str">
        <f t="shared" ref="AB107:AB116" si="72">IF(X107&lt;&gt;"",IF(Y107="OH",SUMIF($N$11:$N$116,$V107,$T$11:$T$116),SUMIF($N$11:$N$116,$V107,$U$11:$U$116)),"")</f>
        <v/>
      </c>
      <c r="AC107" s="10" t="str">
        <f t="shared" si="70"/>
        <v/>
      </c>
      <c r="AD107" s="83" t="str">
        <f t="shared" ref="AD107:AD116" si="73">IF(Z107&lt;&gt;"",SUMIF($N$11:$N$119,$V107,$Q$11:$Q$77),"")</f>
        <v/>
      </c>
      <c r="AI107" s="26"/>
    </row>
    <row r="108" spans="1:35" x14ac:dyDescent="0.2">
      <c r="A108" s="320" t="s">
        <v>195</v>
      </c>
      <c r="B108" s="321"/>
      <c r="C108" s="320">
        <v>10850</v>
      </c>
      <c r="D108" s="320" t="s">
        <v>185</v>
      </c>
      <c r="E108" s="255">
        <f t="shared" si="54"/>
        <v>10850</v>
      </c>
      <c r="F108" s="320" t="s">
        <v>31</v>
      </c>
      <c r="G108" s="320" t="s">
        <v>91</v>
      </c>
      <c r="H108" s="320" t="s">
        <v>28</v>
      </c>
      <c r="I108" s="320" t="s">
        <v>26</v>
      </c>
      <c r="J108" s="320" t="s">
        <v>64</v>
      </c>
      <c r="K108" s="320" t="s">
        <v>29</v>
      </c>
      <c r="L108" s="320"/>
      <c r="M108" s="323">
        <v>4</v>
      </c>
      <c r="N108" s="266" t="str">
        <f t="shared" si="61"/>
        <v xml:space="preserve">  E10850LED</v>
      </c>
      <c r="O108" s="8">
        <f t="shared" si="62"/>
        <v>10850</v>
      </c>
      <c r="P108" s="10" t="str">
        <f t="shared" si="63"/>
        <v>LED</v>
      </c>
      <c r="Q108" t="str">
        <f t="shared" si="64"/>
        <v xml:space="preserve">  </v>
      </c>
      <c r="R108" s="80" t="str">
        <f t="shared" si="41"/>
        <v/>
      </c>
      <c r="S108" s="80">
        <f t="shared" si="42"/>
        <v>48</v>
      </c>
      <c r="T108" s="80" t="str">
        <f t="shared" si="43"/>
        <v/>
      </c>
      <c r="U108" s="80">
        <f t="shared" si="44"/>
        <v>24</v>
      </c>
      <c r="V108" s="266" t="str">
        <f t="shared" si="65"/>
        <v xml:space="preserve">  E10850LED</v>
      </c>
      <c r="W108" s="8">
        <f t="shared" si="66"/>
        <v>10850</v>
      </c>
      <c r="X108" s="10" t="str">
        <f t="shared" si="67"/>
        <v>LED</v>
      </c>
      <c r="Y108" s="10" t="str">
        <f t="shared" si="68"/>
        <v>UG</v>
      </c>
      <c r="Z108" s="10" t="str">
        <f t="shared" si="69"/>
        <v>S</v>
      </c>
      <c r="AA108" s="83">
        <f t="shared" si="71"/>
        <v>35664</v>
      </c>
      <c r="AB108" s="83">
        <f t="shared" si="72"/>
        <v>17832</v>
      </c>
      <c r="AC108" s="10" t="str">
        <f t="shared" si="70"/>
        <v xml:space="preserve">  E</v>
      </c>
      <c r="AD108" s="83">
        <f t="shared" ca="1" si="73"/>
        <v>312</v>
      </c>
      <c r="AI108" s="26"/>
    </row>
    <row r="109" spans="1:35" x14ac:dyDescent="0.2">
      <c r="A109" s="320" t="s">
        <v>196</v>
      </c>
      <c r="B109" s="321"/>
      <c r="C109" s="320">
        <v>15100</v>
      </c>
      <c r="D109" s="320" t="s">
        <v>185</v>
      </c>
      <c r="E109" s="255">
        <f t="shared" si="54"/>
        <v>15100</v>
      </c>
      <c r="F109" s="320" t="s">
        <v>31</v>
      </c>
      <c r="G109" s="320" t="s">
        <v>98</v>
      </c>
      <c r="H109" s="320" t="s">
        <v>28</v>
      </c>
      <c r="I109" s="320" t="s">
        <v>26</v>
      </c>
      <c r="J109" s="320" t="s">
        <v>64</v>
      </c>
      <c r="K109" s="320" t="s">
        <v>29</v>
      </c>
      <c r="L109" s="320"/>
      <c r="M109" s="323">
        <v>2</v>
      </c>
      <c r="N109" s="266" t="str">
        <f t="shared" si="61"/>
        <v xml:space="preserve">  E15100LED</v>
      </c>
      <c r="O109" s="8">
        <f t="shared" si="62"/>
        <v>15100</v>
      </c>
      <c r="P109" s="10" t="str">
        <f t="shared" si="63"/>
        <v>LED</v>
      </c>
      <c r="Q109" t="str">
        <f t="shared" si="64"/>
        <v xml:space="preserve">  </v>
      </c>
      <c r="R109" s="80" t="str">
        <f t="shared" si="41"/>
        <v/>
      </c>
      <c r="S109" s="80">
        <f t="shared" si="42"/>
        <v>24</v>
      </c>
      <c r="T109" s="80" t="str">
        <f t="shared" si="43"/>
        <v/>
      </c>
      <c r="U109" s="80">
        <f t="shared" si="44"/>
        <v>12</v>
      </c>
      <c r="V109" s="266" t="str">
        <f t="shared" si="65"/>
        <v/>
      </c>
      <c r="W109" s="8" t="str">
        <f t="shared" si="66"/>
        <v/>
      </c>
      <c r="X109" s="10" t="str">
        <f t="shared" si="67"/>
        <v/>
      </c>
      <c r="Y109" s="10" t="str">
        <f t="shared" si="68"/>
        <v/>
      </c>
      <c r="Z109" s="10" t="str">
        <f t="shared" si="69"/>
        <v/>
      </c>
      <c r="AA109" s="83" t="str">
        <f t="shared" si="71"/>
        <v/>
      </c>
      <c r="AB109" s="83" t="str">
        <f t="shared" si="72"/>
        <v/>
      </c>
      <c r="AC109" s="10" t="str">
        <f t="shared" si="70"/>
        <v/>
      </c>
      <c r="AD109" s="83" t="str">
        <f t="shared" si="73"/>
        <v/>
      </c>
      <c r="AI109" s="26"/>
    </row>
    <row r="110" spans="1:35" x14ac:dyDescent="0.2">
      <c r="A110" s="320" t="s">
        <v>197</v>
      </c>
      <c r="B110" s="321"/>
      <c r="C110" s="320">
        <v>15100</v>
      </c>
      <c r="D110" s="320" t="s">
        <v>185</v>
      </c>
      <c r="E110" s="255">
        <f t="shared" si="54"/>
        <v>15100</v>
      </c>
      <c r="F110" s="320" t="s">
        <v>31</v>
      </c>
      <c r="G110" s="320" t="s">
        <v>98</v>
      </c>
      <c r="H110" s="320" t="s">
        <v>28</v>
      </c>
      <c r="I110" s="320" t="s">
        <v>26</v>
      </c>
      <c r="J110" s="320" t="s">
        <v>64</v>
      </c>
      <c r="K110" s="320" t="s">
        <v>29</v>
      </c>
      <c r="L110" s="320"/>
      <c r="M110" s="323">
        <v>70</v>
      </c>
      <c r="N110" s="266" t="str">
        <f t="shared" si="61"/>
        <v xml:space="preserve">  E15100LED</v>
      </c>
      <c r="O110" s="8">
        <f t="shared" si="62"/>
        <v>15100</v>
      </c>
      <c r="P110" s="10" t="str">
        <f t="shared" si="63"/>
        <v>LED</v>
      </c>
      <c r="Q110" t="str">
        <f t="shared" si="64"/>
        <v xml:space="preserve">  </v>
      </c>
      <c r="R110" s="80" t="str">
        <f t="shared" si="41"/>
        <v/>
      </c>
      <c r="S110" s="80">
        <f t="shared" si="42"/>
        <v>840</v>
      </c>
      <c r="T110" s="80" t="str">
        <f t="shared" si="43"/>
        <v/>
      </c>
      <c r="U110" s="80">
        <f t="shared" si="44"/>
        <v>420</v>
      </c>
      <c r="V110" s="266" t="str">
        <f t="shared" si="65"/>
        <v/>
      </c>
      <c r="W110" s="8" t="str">
        <f t="shared" si="66"/>
        <v/>
      </c>
      <c r="X110" s="10" t="str">
        <f t="shared" si="67"/>
        <v/>
      </c>
      <c r="Y110" s="10" t="str">
        <f t="shared" si="68"/>
        <v/>
      </c>
      <c r="Z110" s="10" t="str">
        <f t="shared" si="69"/>
        <v/>
      </c>
      <c r="AA110" s="83" t="str">
        <f t="shared" si="71"/>
        <v/>
      </c>
      <c r="AB110" s="83" t="str">
        <f t="shared" si="72"/>
        <v/>
      </c>
      <c r="AC110" s="10" t="str">
        <f t="shared" si="70"/>
        <v/>
      </c>
      <c r="AD110" s="83" t="str">
        <f t="shared" si="73"/>
        <v/>
      </c>
      <c r="AI110" s="26"/>
    </row>
    <row r="111" spans="1:35" x14ac:dyDescent="0.2">
      <c r="A111" s="320" t="s">
        <v>198</v>
      </c>
      <c r="B111" s="321"/>
      <c r="C111" s="320">
        <v>15100</v>
      </c>
      <c r="D111" s="320" t="s">
        <v>185</v>
      </c>
      <c r="E111" s="255">
        <f t="shared" si="54"/>
        <v>15100</v>
      </c>
      <c r="F111" s="320" t="s">
        <v>31</v>
      </c>
      <c r="G111" s="320" t="s">
        <v>98</v>
      </c>
      <c r="H111" s="320" t="s">
        <v>28</v>
      </c>
      <c r="I111" s="320" t="s">
        <v>26</v>
      </c>
      <c r="J111" s="320" t="s">
        <v>64</v>
      </c>
      <c r="K111" s="320" t="s">
        <v>29</v>
      </c>
      <c r="L111" s="320"/>
      <c r="M111" s="323">
        <v>180</v>
      </c>
      <c r="N111" s="266" t="str">
        <f t="shared" si="61"/>
        <v xml:space="preserve">  E15100LED</v>
      </c>
      <c r="O111" s="8">
        <f t="shared" si="62"/>
        <v>15100</v>
      </c>
      <c r="P111" s="10" t="str">
        <f t="shared" si="63"/>
        <v>LED</v>
      </c>
      <c r="Q111" t="str">
        <f t="shared" si="64"/>
        <v xml:space="preserve">  </v>
      </c>
      <c r="R111" s="80" t="str">
        <f t="shared" si="41"/>
        <v/>
      </c>
      <c r="S111" s="80">
        <f t="shared" si="42"/>
        <v>2160</v>
      </c>
      <c r="T111" s="80" t="str">
        <f t="shared" si="43"/>
        <v/>
      </c>
      <c r="U111" s="80">
        <f t="shared" si="44"/>
        <v>1080</v>
      </c>
      <c r="V111" s="266" t="str">
        <f t="shared" si="65"/>
        <v xml:space="preserve">  E15100LED</v>
      </c>
      <c r="W111" s="8">
        <f t="shared" si="66"/>
        <v>15100</v>
      </c>
      <c r="X111" s="10" t="str">
        <f t="shared" si="67"/>
        <v>LED</v>
      </c>
      <c r="Y111" s="10" t="str">
        <f t="shared" si="68"/>
        <v>UG</v>
      </c>
      <c r="Z111" s="10" t="str">
        <f t="shared" si="69"/>
        <v>S</v>
      </c>
      <c r="AA111" s="83">
        <f t="shared" si="71"/>
        <v>3024</v>
      </c>
      <c r="AB111" s="83">
        <f t="shared" si="72"/>
        <v>1512</v>
      </c>
      <c r="AC111" s="10" t="str">
        <f t="shared" si="70"/>
        <v xml:space="preserve">  E</v>
      </c>
      <c r="AD111" s="83">
        <f t="shared" ca="1" si="73"/>
        <v>0</v>
      </c>
      <c r="AI111" s="26"/>
    </row>
    <row r="112" spans="1:35" x14ac:dyDescent="0.2">
      <c r="A112" s="320" t="s">
        <v>199</v>
      </c>
      <c r="B112" s="321"/>
      <c r="C112" s="320">
        <v>7900</v>
      </c>
      <c r="D112" s="320" t="s">
        <v>200</v>
      </c>
      <c r="E112" s="255">
        <f t="shared" si="54"/>
        <v>7900</v>
      </c>
      <c r="F112" s="320" t="s">
        <v>33</v>
      </c>
      <c r="G112" s="320" t="s">
        <v>59</v>
      </c>
      <c r="H112" s="320" t="s">
        <v>28</v>
      </c>
      <c r="I112" s="320" t="s">
        <v>26</v>
      </c>
      <c r="J112" s="320" t="s">
        <v>64</v>
      </c>
      <c r="K112" s="320" t="s">
        <v>29</v>
      </c>
      <c r="L112" s="320"/>
      <c r="M112" s="323">
        <v>84</v>
      </c>
      <c r="N112" s="266" t="str">
        <f t="shared" si="61"/>
        <v xml:space="preserve">  E7900MH</v>
      </c>
      <c r="O112" s="8">
        <f t="shared" si="62"/>
        <v>7900</v>
      </c>
      <c r="P112" s="10" t="str">
        <f t="shared" si="63"/>
        <v>MH</v>
      </c>
      <c r="Q112" t="str">
        <f t="shared" si="64"/>
        <v xml:space="preserve">  </v>
      </c>
      <c r="R112" s="80" t="str">
        <f t="shared" si="41"/>
        <v/>
      </c>
      <c r="S112" s="80">
        <f t="shared" si="42"/>
        <v>1008</v>
      </c>
      <c r="T112" s="80" t="str">
        <f t="shared" si="43"/>
        <v/>
      </c>
      <c r="U112" s="80">
        <f t="shared" si="44"/>
        <v>504</v>
      </c>
      <c r="V112" s="266" t="str">
        <f t="shared" si="65"/>
        <v xml:space="preserve">  E7900MH</v>
      </c>
      <c r="W112" s="8">
        <f t="shared" si="66"/>
        <v>7900</v>
      </c>
      <c r="X112" s="10" t="str">
        <f t="shared" si="67"/>
        <v>MH</v>
      </c>
      <c r="Y112" s="10" t="str">
        <f t="shared" si="68"/>
        <v>UG</v>
      </c>
      <c r="Z112" s="10" t="str">
        <f t="shared" si="69"/>
        <v>S</v>
      </c>
      <c r="AA112" s="83">
        <f t="shared" si="71"/>
        <v>1008</v>
      </c>
      <c r="AB112" s="83">
        <f t="shared" si="72"/>
        <v>504</v>
      </c>
      <c r="AC112" s="10" t="str">
        <f t="shared" si="70"/>
        <v xml:space="preserve">  E</v>
      </c>
      <c r="AD112" s="83">
        <f t="shared" ca="1" si="73"/>
        <v>0</v>
      </c>
      <c r="AI112" s="26"/>
    </row>
    <row r="113" spans="1:35" x14ac:dyDescent="0.2">
      <c r="A113" s="320" t="s">
        <v>201</v>
      </c>
      <c r="B113" s="321"/>
      <c r="C113" s="320">
        <v>12900</v>
      </c>
      <c r="D113" s="320" t="s">
        <v>200</v>
      </c>
      <c r="E113" s="255">
        <f t="shared" si="54"/>
        <v>12900</v>
      </c>
      <c r="F113" s="320" t="s">
        <v>33</v>
      </c>
      <c r="G113" s="320" t="s">
        <v>110</v>
      </c>
      <c r="H113" s="320" t="s">
        <v>28</v>
      </c>
      <c r="I113" s="320" t="s">
        <v>26</v>
      </c>
      <c r="J113" s="320" t="s">
        <v>64</v>
      </c>
      <c r="K113" s="320" t="s">
        <v>29</v>
      </c>
      <c r="L113" s="320"/>
      <c r="M113" s="323">
        <v>74</v>
      </c>
      <c r="N113" s="266" t="str">
        <f t="shared" si="61"/>
        <v xml:space="preserve">  E12900MH</v>
      </c>
      <c r="O113" s="8">
        <f t="shared" si="62"/>
        <v>12900</v>
      </c>
      <c r="P113" s="10" t="str">
        <f t="shared" si="63"/>
        <v>MH</v>
      </c>
      <c r="Q113" t="str">
        <f t="shared" si="64"/>
        <v xml:space="preserve">  </v>
      </c>
      <c r="R113" s="80" t="str">
        <f t="shared" si="41"/>
        <v/>
      </c>
      <c r="S113" s="80">
        <f t="shared" si="42"/>
        <v>888</v>
      </c>
      <c r="T113" s="80" t="str">
        <f t="shared" si="43"/>
        <v/>
      </c>
      <c r="U113" s="80">
        <f t="shared" si="44"/>
        <v>444</v>
      </c>
      <c r="V113" s="266" t="str">
        <f t="shared" si="65"/>
        <v xml:space="preserve">  E12900MH</v>
      </c>
      <c r="W113" s="8">
        <f t="shared" si="66"/>
        <v>12900</v>
      </c>
      <c r="X113" s="10" t="str">
        <f t="shared" si="67"/>
        <v>MH</v>
      </c>
      <c r="Y113" s="10" t="str">
        <f t="shared" si="68"/>
        <v>UG</v>
      </c>
      <c r="Z113" s="10" t="str">
        <f t="shared" si="69"/>
        <v>S</v>
      </c>
      <c r="AA113" s="83">
        <f t="shared" si="71"/>
        <v>888</v>
      </c>
      <c r="AB113" s="83">
        <f t="shared" si="72"/>
        <v>444</v>
      </c>
      <c r="AC113" s="10" t="str">
        <f t="shared" si="70"/>
        <v xml:space="preserve">  E</v>
      </c>
      <c r="AD113" s="83">
        <f t="shared" ca="1" si="73"/>
        <v>0</v>
      </c>
      <c r="AI113" s="26"/>
    </row>
    <row r="114" spans="1:35" x14ac:dyDescent="0.2">
      <c r="A114" s="320" t="s">
        <v>202</v>
      </c>
      <c r="B114" s="321"/>
      <c r="C114" s="320">
        <v>19475</v>
      </c>
      <c r="D114" s="320" t="s">
        <v>200</v>
      </c>
      <c r="E114" s="255">
        <f t="shared" si="54"/>
        <v>19475</v>
      </c>
      <c r="F114" s="320" t="s">
        <v>33</v>
      </c>
      <c r="G114" s="320" t="s">
        <v>72</v>
      </c>
      <c r="H114" s="320" t="s">
        <v>28</v>
      </c>
      <c r="I114" s="320" t="s">
        <v>26</v>
      </c>
      <c r="J114" s="320" t="s">
        <v>64</v>
      </c>
      <c r="K114" s="320" t="s">
        <v>29</v>
      </c>
      <c r="L114" s="320"/>
      <c r="M114" s="323">
        <v>96</v>
      </c>
      <c r="N114" s="266" t="str">
        <f t="shared" si="61"/>
        <v xml:space="preserve">  E19475MH</v>
      </c>
      <c r="O114" s="8">
        <f t="shared" si="62"/>
        <v>19475</v>
      </c>
      <c r="P114" s="10" t="str">
        <f t="shared" si="63"/>
        <v>MH</v>
      </c>
      <c r="Q114" t="str">
        <f t="shared" si="64"/>
        <v xml:space="preserve">  </v>
      </c>
      <c r="R114" s="80" t="str">
        <f t="shared" si="41"/>
        <v/>
      </c>
      <c r="S114" s="80">
        <f t="shared" si="42"/>
        <v>1152</v>
      </c>
      <c r="T114" s="80" t="str">
        <f t="shared" si="43"/>
        <v/>
      </c>
      <c r="U114" s="80">
        <f t="shared" si="44"/>
        <v>576</v>
      </c>
      <c r="V114" s="266" t="str">
        <f t="shared" si="65"/>
        <v xml:space="preserve">  E19475MH</v>
      </c>
      <c r="W114" s="8">
        <f t="shared" si="66"/>
        <v>19475</v>
      </c>
      <c r="X114" s="10" t="str">
        <f t="shared" si="67"/>
        <v>MH</v>
      </c>
      <c r="Y114" s="10" t="str">
        <f t="shared" si="68"/>
        <v>UG</v>
      </c>
      <c r="Z114" s="10" t="str">
        <f t="shared" si="69"/>
        <v>S</v>
      </c>
      <c r="AA114" s="83">
        <f t="shared" si="71"/>
        <v>1152</v>
      </c>
      <c r="AB114" s="83">
        <f t="shared" si="72"/>
        <v>576</v>
      </c>
      <c r="AC114" s="10" t="str">
        <f t="shared" si="70"/>
        <v xml:space="preserve">  E</v>
      </c>
      <c r="AD114" s="83">
        <f t="shared" ca="1" si="73"/>
        <v>0</v>
      </c>
      <c r="AI114" s="26"/>
    </row>
    <row r="115" spans="1:35" x14ac:dyDescent="0.2">
      <c r="A115" s="320" t="s">
        <v>203</v>
      </c>
      <c r="B115" s="321"/>
      <c r="C115" s="320">
        <v>32200</v>
      </c>
      <c r="D115" s="320" t="s">
        <v>200</v>
      </c>
      <c r="E115" s="255">
        <f t="shared" si="54"/>
        <v>32200</v>
      </c>
      <c r="F115" s="320" t="s">
        <v>33</v>
      </c>
      <c r="G115" s="320" t="s">
        <v>77</v>
      </c>
      <c r="H115" s="320" t="s">
        <v>28</v>
      </c>
      <c r="I115" s="320" t="s">
        <v>26</v>
      </c>
      <c r="J115" s="320" t="s">
        <v>64</v>
      </c>
      <c r="K115" s="320" t="s">
        <v>29</v>
      </c>
      <c r="L115" s="320"/>
      <c r="M115" s="323">
        <v>46</v>
      </c>
      <c r="N115" s="266" t="str">
        <f t="shared" si="61"/>
        <v xml:space="preserve">  E32200MH</v>
      </c>
      <c r="O115" s="8">
        <f t="shared" si="62"/>
        <v>32200</v>
      </c>
      <c r="P115" s="10" t="str">
        <f t="shared" si="63"/>
        <v>MH</v>
      </c>
      <c r="Q115" t="str">
        <f t="shared" si="64"/>
        <v xml:space="preserve">  </v>
      </c>
      <c r="R115" s="80" t="str">
        <f t="shared" si="41"/>
        <v/>
      </c>
      <c r="S115" s="80">
        <f t="shared" si="42"/>
        <v>552</v>
      </c>
      <c r="T115" s="80" t="str">
        <f t="shared" si="43"/>
        <v/>
      </c>
      <c r="U115" s="80">
        <f t="shared" si="44"/>
        <v>276</v>
      </c>
      <c r="V115" s="266" t="str">
        <f t="shared" si="65"/>
        <v xml:space="preserve">  E32200MH</v>
      </c>
      <c r="W115" s="8">
        <f t="shared" si="66"/>
        <v>32200</v>
      </c>
      <c r="X115" s="10" t="str">
        <f t="shared" si="67"/>
        <v>MH</v>
      </c>
      <c r="Y115" s="10" t="str">
        <f t="shared" si="68"/>
        <v>UG</v>
      </c>
      <c r="Z115" s="10" t="str">
        <f t="shared" si="69"/>
        <v>S</v>
      </c>
      <c r="AA115" s="83">
        <f t="shared" si="71"/>
        <v>552</v>
      </c>
      <c r="AB115" s="83">
        <f t="shared" si="72"/>
        <v>276</v>
      </c>
      <c r="AC115" s="10" t="str">
        <f t="shared" si="70"/>
        <v xml:space="preserve">  E</v>
      </c>
      <c r="AD115" s="83">
        <f t="shared" ca="1" si="73"/>
        <v>0</v>
      </c>
      <c r="AI115" s="26"/>
    </row>
    <row r="116" spans="1:35" x14ac:dyDescent="0.2">
      <c r="A116" s="320" t="s">
        <v>204</v>
      </c>
      <c r="B116" s="321"/>
      <c r="C116" s="320">
        <v>4800</v>
      </c>
      <c r="D116" s="320" t="s">
        <v>205</v>
      </c>
      <c r="E116" s="255">
        <f t="shared" si="54"/>
        <v>4800</v>
      </c>
      <c r="F116" s="320" t="s">
        <v>31</v>
      </c>
      <c r="G116" s="320" t="s">
        <v>81</v>
      </c>
      <c r="H116" s="320" t="s">
        <v>28</v>
      </c>
      <c r="I116" s="320" t="s">
        <v>26</v>
      </c>
      <c r="J116" s="320" t="s">
        <v>206</v>
      </c>
      <c r="K116" s="320" t="s">
        <v>32</v>
      </c>
      <c r="L116" s="322"/>
      <c r="M116" s="323">
        <v>40</v>
      </c>
      <c r="N116" s="266" t="str">
        <f t="shared" si="61"/>
        <v>D+A*44800LED</v>
      </c>
      <c r="O116" s="8">
        <f t="shared" si="62"/>
        <v>4800</v>
      </c>
      <c r="P116" s="10" t="str">
        <f t="shared" si="63"/>
        <v>LED</v>
      </c>
      <c r="Q116" t="str">
        <f t="shared" si="64"/>
        <v xml:space="preserve">  </v>
      </c>
      <c r="R116" s="80" t="str">
        <f t="shared" si="41"/>
        <v/>
      </c>
      <c r="S116" s="80">
        <f t="shared" si="42"/>
        <v>480</v>
      </c>
      <c r="T116" s="80" t="str">
        <f t="shared" si="43"/>
        <v/>
      </c>
      <c r="U116" s="80">
        <f t="shared" si="44"/>
        <v>96</v>
      </c>
      <c r="V116" s="266" t="str">
        <f t="shared" si="65"/>
        <v>D+A*44800LED</v>
      </c>
      <c r="W116" s="8">
        <f t="shared" si="66"/>
        <v>4800</v>
      </c>
      <c r="X116" s="10" t="str">
        <f t="shared" si="67"/>
        <v>LED</v>
      </c>
      <c r="Y116" s="10" t="str">
        <f t="shared" si="68"/>
        <v>UG</v>
      </c>
      <c r="Z116" s="10" t="str">
        <f t="shared" si="69"/>
        <v>S</v>
      </c>
      <c r="AA116" s="83">
        <f t="shared" si="71"/>
        <v>480</v>
      </c>
      <c r="AB116" s="83">
        <f t="shared" si="72"/>
        <v>96</v>
      </c>
      <c r="AC116" s="10" t="str">
        <f t="shared" si="70"/>
        <v>D+A*4</v>
      </c>
      <c r="AD116" s="83">
        <f t="shared" ca="1" si="73"/>
        <v>0</v>
      </c>
      <c r="AI116" s="26"/>
    </row>
    <row r="117" spans="1:35" x14ac:dyDescent="0.2">
      <c r="A117" s="254"/>
      <c r="B117" s="10"/>
      <c r="C117" s="81"/>
      <c r="D117" s="79"/>
      <c r="E117" s="8"/>
      <c r="H117" s="84"/>
      <c r="I117" s="84"/>
      <c r="J117" s="84"/>
      <c r="K117" s="84"/>
      <c r="L117" s="10"/>
      <c r="N117" s="266"/>
      <c r="O117" s="8"/>
      <c r="P117" s="10"/>
      <c r="R117" s="80"/>
      <c r="S117" s="80"/>
      <c r="T117" s="80"/>
      <c r="U117" s="80"/>
      <c r="V117" s="79"/>
      <c r="W117" s="8"/>
      <c r="X117" s="10"/>
      <c r="Y117" s="10"/>
      <c r="Z117" s="10"/>
      <c r="AA117" s="83"/>
      <c r="AB117" s="83"/>
      <c r="AC117" s="10"/>
      <c r="AD117" s="83"/>
      <c r="AI117" s="26"/>
    </row>
    <row r="118" spans="1:35" x14ac:dyDescent="0.2">
      <c r="D118" t="s">
        <v>38</v>
      </c>
      <c r="M118" s="27">
        <f>SUM(M11:M116)</f>
        <v>498970</v>
      </c>
      <c r="O118" s="8"/>
      <c r="P118" s="10"/>
      <c r="R118" s="80"/>
      <c r="S118" s="80"/>
      <c r="T118" s="80"/>
      <c r="U118" s="80"/>
      <c r="V118" s="79"/>
      <c r="W118" s="8"/>
      <c r="X118" s="10"/>
      <c r="Y118" s="10"/>
      <c r="Z118" s="10"/>
      <c r="AA118" s="83"/>
      <c r="AB118" s="83"/>
      <c r="AC118" s="10"/>
      <c r="AD118" s="83" t="str">
        <f>IF(Z118&lt;&gt;"",SUMIF($N$11:$N$119,$V118,$Q$11:$Q$77),"")</f>
        <v/>
      </c>
      <c r="AI118" s="26"/>
    </row>
    <row r="119" spans="1:35" x14ac:dyDescent="0.2">
      <c r="O119" s="8"/>
      <c r="P119" s="10"/>
      <c r="R119" s="80"/>
      <c r="S119" s="80"/>
      <c r="T119" s="80"/>
      <c r="U119" s="80"/>
      <c r="V119" s="79" t="str">
        <f>+AC119&amp;W119&amp;X119</f>
        <v/>
      </c>
      <c r="W119" s="8" t="str">
        <f t="shared" ref="W119" si="74">IF(O119&lt;&gt;O120,O119,"")</f>
        <v/>
      </c>
      <c r="X119" s="10" t="str">
        <f t="shared" ref="X119" si="75">IF(W119&lt;&gt;"",P119,"")</f>
        <v/>
      </c>
      <c r="Y119" s="10" t="str">
        <f>IF(W119&lt;&gt;"",H118,"")</f>
        <v/>
      </c>
      <c r="Z119" s="10" t="str">
        <f>IF(W119&lt;&gt;"",I118,"")</f>
        <v/>
      </c>
      <c r="AA119" s="83" t="str">
        <f>IF(W119&lt;&gt;"",IF(Y119="OH",SUMIF($N$11:$N$119,$V119,$R$11:$R$77),SUMIF($N$11:$N$119,$V119,$S$11:$S$77)),"")</f>
        <v/>
      </c>
      <c r="AB119" s="83" t="str">
        <f>IF(X119&lt;&gt;"",IF(Y119="OH",SUMIF($N$11:$N$119,$V119,$T$11:$T$77),SUMIF($N$11:$N$119,$V119,$U$11:$U$77)),"")</f>
        <v/>
      </c>
      <c r="AC119" s="10" t="str">
        <f>IF(W119&lt;&gt;"",#REF!,"")</f>
        <v/>
      </c>
      <c r="AD119" s="83" t="str">
        <f>IF(Z119&lt;&gt;"",SUMIF($N$11:$N$119,$V119,$Q$11:$Q$77),"")</f>
        <v/>
      </c>
      <c r="AI119" s="26"/>
    </row>
    <row r="120" spans="1:35" x14ac:dyDescent="0.2">
      <c r="V120" s="79"/>
      <c r="X120" s="10"/>
      <c r="AA120" s="19"/>
    </row>
    <row r="121" spans="1:35" x14ac:dyDescent="0.2">
      <c r="K121" s="79" t="s">
        <v>207</v>
      </c>
      <c r="M121" s="7">
        <f>SUMIF($K$11:$K$116,"  A",$M$11:$M$116)</f>
        <v>120566</v>
      </c>
      <c r="O121" t="s">
        <v>38</v>
      </c>
      <c r="Q121" s="27">
        <f>SUM(Q11:Q116)</f>
        <v>1536</v>
      </c>
      <c r="R121" s="27">
        <f>SUM(R11:R116)</f>
        <v>1457904</v>
      </c>
      <c r="S121" s="27">
        <f>SUM(S11:S116)</f>
        <v>4529736</v>
      </c>
      <c r="T121" s="27">
        <f>SUM(T11:T116)</f>
        <v>1453584</v>
      </c>
      <c r="U121" s="27">
        <f>SUM(U11:U116)</f>
        <v>4472688</v>
      </c>
      <c r="X121" s="10"/>
      <c r="AA121" s="27">
        <f>SUM(AA11:AA116)</f>
        <v>5987640</v>
      </c>
      <c r="AB121" s="27">
        <f>SUM(AB11:AB116)</f>
        <v>5926272</v>
      </c>
      <c r="AC121" s="27"/>
      <c r="AD121" s="27">
        <f ca="1">SUM(AD11:AD116)</f>
        <v>1536</v>
      </c>
    </row>
    <row r="122" spans="1:35" x14ac:dyDescent="0.2">
      <c r="B122" s="29" t="s">
        <v>208</v>
      </c>
      <c r="C122" s="560"/>
      <c r="D122" s="560"/>
      <c r="E122" s="560"/>
      <c r="K122" s="79" t="s">
        <v>209</v>
      </c>
      <c r="M122" s="7">
        <f>SUMIF($K$11:$K$116,"  B",$M$11:$M$116)</f>
        <v>584</v>
      </c>
      <c r="O122" t="s">
        <v>210</v>
      </c>
      <c r="R122" s="28">
        <f>+R121/(R121+S121)</f>
        <v>0.24348558029540854</v>
      </c>
      <c r="S122" s="28">
        <f>+S121/(R121+S121)</f>
        <v>0.75651441970459143</v>
      </c>
      <c r="T122" s="28">
        <f>+T121/(T121+U121)</f>
        <v>0.24527797576621524</v>
      </c>
      <c r="U122" s="28">
        <f>+U121/(T121+U121)</f>
        <v>0.75472202423378476</v>
      </c>
      <c r="X122" s="10"/>
    </row>
    <row r="123" spans="1:35" x14ac:dyDescent="0.2">
      <c r="B123" s="560"/>
      <c r="C123" s="560"/>
      <c r="D123" s="560"/>
      <c r="E123" s="560"/>
      <c r="K123" s="79" t="s">
        <v>211</v>
      </c>
      <c r="M123" s="7">
        <f>SUMIF($K$11:$K$116,"  c",$M$11:$M$116)</f>
        <v>342</v>
      </c>
      <c r="R123" s="28"/>
      <c r="S123" s="28"/>
      <c r="T123" s="28"/>
      <c r="U123" s="28"/>
      <c r="X123" s="10"/>
    </row>
    <row r="124" spans="1:35" x14ac:dyDescent="0.2">
      <c r="B124" s="30" t="s">
        <v>212</v>
      </c>
      <c r="C124" s="560"/>
      <c r="D124" s="561"/>
      <c r="E124" s="561"/>
      <c r="K124" s="79" t="s">
        <v>213</v>
      </c>
      <c r="M124" s="7">
        <f>SUMIF($K$11:$K$116,"  d",$M$11:$M$116)</f>
        <v>367994</v>
      </c>
      <c r="X124" s="10"/>
    </row>
    <row r="125" spans="1:35" x14ac:dyDescent="0.2">
      <c r="B125" s="562" t="s">
        <v>214</v>
      </c>
      <c r="C125" s="560"/>
      <c r="D125" s="561"/>
      <c r="E125" s="561"/>
      <c r="K125" s="79" t="s">
        <v>215</v>
      </c>
      <c r="M125" s="7">
        <f>SUMIF($K$11:$K$116,"D+A*4",$M$11:$M$116)</f>
        <v>40</v>
      </c>
      <c r="Q125" s="7">
        <f>SUMIF($K$11:$K$116,"  A",$Q$11:$Q$119)</f>
        <v>0</v>
      </c>
      <c r="R125" s="7">
        <f>SUMIF($K$11:$K$116,"  A",$R$11:$R$119)</f>
        <v>1446792</v>
      </c>
      <c r="S125" s="7">
        <f>SUMIF($K$11:$K$116,"  A",$S$11:$S$119)</f>
        <v>0</v>
      </c>
      <c r="T125" s="7">
        <f>SUMIF($K$11:$K$116,"  A",$T$11:$T$119)</f>
        <v>1444524</v>
      </c>
      <c r="U125" s="7">
        <f>SUMIF($K$11:$K$116,"  A",$U$11:$U$119)</f>
        <v>0</v>
      </c>
      <c r="X125" s="10"/>
    </row>
    <row r="126" spans="1:35" x14ac:dyDescent="0.2">
      <c r="B126" s="562" t="s">
        <v>216</v>
      </c>
      <c r="C126" s="560"/>
      <c r="D126" s="561"/>
      <c r="E126" s="561"/>
      <c r="K126" s="79" t="s">
        <v>217</v>
      </c>
      <c r="M126" s="7">
        <f>SUMIF($K$11:$K$116,"  E",$M$11:$M$116)</f>
        <v>9444</v>
      </c>
      <c r="Q126" s="7">
        <f>SUMIF($K$11:$K$116,"b",$Q$11:$Q$119)</f>
        <v>0</v>
      </c>
      <c r="R126" s="7">
        <f>SUMIF($K$11:$K$116,"  b",$R$11:$R$119)</f>
        <v>7008</v>
      </c>
      <c r="S126" s="7">
        <f>SUMIF($K$11:$K$116,"b",$S$11:$S$119)</f>
        <v>0</v>
      </c>
      <c r="T126" s="7">
        <f>SUMIF($K$11:$K$116,"  b",$T$11:$T$119)</f>
        <v>7008</v>
      </c>
      <c r="U126" s="7">
        <f>SUMIF($K$11:$K$116,"  b",$U$11:$U$119)</f>
        <v>0</v>
      </c>
      <c r="X126" s="10"/>
    </row>
    <row r="127" spans="1:35" x14ac:dyDescent="0.2">
      <c r="B127" s="562"/>
      <c r="C127" s="560"/>
      <c r="D127" s="561"/>
      <c r="E127" s="561"/>
      <c r="Q127" s="7">
        <f>SUMIF($K$11:$K$116,"c",$Q$11:$Q$119)</f>
        <v>0</v>
      </c>
      <c r="R127" s="7">
        <f>SUMIF($K$11:$K$116,"  c",$R$11:$R$119)</f>
        <v>4104</v>
      </c>
      <c r="S127" s="7">
        <f>SUMIF($K$11:$K$116,"c",$S$11:$S$119)</f>
        <v>0</v>
      </c>
      <c r="T127" s="7">
        <f>SUMIF($K$11:$K$116,"  c",$T$11:$T$119)</f>
        <v>2052</v>
      </c>
      <c r="U127" s="7">
        <f>SUMIF($K$11:$K$116,"  c",$U$11:$U$119)</f>
        <v>0</v>
      </c>
      <c r="X127" s="10"/>
    </row>
    <row r="128" spans="1:35" x14ac:dyDescent="0.2">
      <c r="B128" s="30" t="s">
        <v>218</v>
      </c>
      <c r="C128" s="560"/>
      <c r="D128" s="561"/>
      <c r="E128" s="561"/>
      <c r="K128" t="s">
        <v>38</v>
      </c>
      <c r="M128" s="31">
        <f>SUM(M121:M126)</f>
        <v>498970</v>
      </c>
      <c r="Q128" s="7">
        <f>SUMIF($K$11:$K$116,"  d",$Q$11:$Q$119)</f>
        <v>1224</v>
      </c>
      <c r="R128" s="7">
        <f>SUMIF($K$11:$K$116,"  d",$R$11:$R$119)</f>
        <v>0</v>
      </c>
      <c r="S128" s="7">
        <f>SUMIF($K$11:$K$116,"  d",$S$11:$S$119)</f>
        <v>4415928</v>
      </c>
      <c r="T128" s="7">
        <f>SUMIF($K$11:$K$116,"  d",$T$11:$T$119)</f>
        <v>0</v>
      </c>
      <c r="U128" s="7">
        <f>SUMIF($K$11:$K$116,"  d",$U$11:$U$119)</f>
        <v>4415928</v>
      </c>
      <c r="X128" s="10"/>
    </row>
    <row r="129" spans="2:24" x14ac:dyDescent="0.2">
      <c r="B129" s="562" t="s">
        <v>219</v>
      </c>
      <c r="C129" s="560"/>
      <c r="D129" s="561"/>
      <c r="E129" s="561"/>
      <c r="Q129" s="7">
        <f>SUMIF($K$11:$K$116,"D+A*4",$Q$11:$Q$119)</f>
        <v>0</v>
      </c>
      <c r="R129" s="7">
        <f>SUMIF($K$11:$K$116,"D+A*4",$R$11:$R$119)</f>
        <v>0</v>
      </c>
      <c r="S129" s="7">
        <f>SUMIF($K$11:$K$116,"D+A*4",$S$11:$S$119)</f>
        <v>480</v>
      </c>
      <c r="T129" s="7">
        <f>SUMIF($K$11:$K$116,"D+A*4",$T$11:$T$119)</f>
        <v>0</v>
      </c>
      <c r="U129" s="7">
        <f>SUMIF($K$11:$K$116,"D+A*4",$U$11:$U$119)</f>
        <v>96</v>
      </c>
      <c r="X129" s="10"/>
    </row>
    <row r="130" spans="2:24" x14ac:dyDescent="0.2">
      <c r="B130" s="562" t="s">
        <v>220</v>
      </c>
      <c r="C130" s="560"/>
      <c r="D130" s="561"/>
      <c r="E130" s="561"/>
      <c r="Q130" s="7">
        <f>SUMIF($K$11:$K$116,"  E",$Q$11:$Q$119)</f>
        <v>312</v>
      </c>
      <c r="R130" s="7">
        <f>SUMIF($K$11:$K$116,"  E",$R$11:$R$119)</f>
        <v>0</v>
      </c>
      <c r="S130" s="7">
        <f>SUMIF($K$11:$K$116,"  E",$S$11:$S$119)</f>
        <v>113328</v>
      </c>
      <c r="T130" s="7">
        <f>SUMIF($K$11:$K$116,"  E",$T$11:$T$119)</f>
        <v>0</v>
      </c>
      <c r="U130" s="7">
        <f>SUMIF($K$11:$K$116,"  E",$U$11:$U$119)</f>
        <v>56664</v>
      </c>
      <c r="X130" s="10"/>
    </row>
    <row r="131" spans="2:24" x14ac:dyDescent="0.2">
      <c r="B131" s="32"/>
      <c r="C131" s="32"/>
      <c r="D131" s="32"/>
      <c r="E131" s="33"/>
      <c r="X131" s="10"/>
    </row>
    <row r="132" spans="2:24" x14ac:dyDescent="0.2">
      <c r="B132" s="563" t="s">
        <v>221</v>
      </c>
      <c r="C132" s="32"/>
      <c r="D132" s="32"/>
      <c r="E132" s="33"/>
      <c r="Q132" s="27">
        <f>SUM(Q125:Q130)</f>
        <v>1536</v>
      </c>
      <c r="R132" s="27">
        <f>SUM(R125:R130)</f>
        <v>1457904</v>
      </c>
      <c r="S132" s="27">
        <f>SUM(S125:S130)</f>
        <v>4529736</v>
      </c>
      <c r="T132" s="27">
        <f>SUM(T125:T130)</f>
        <v>1453584</v>
      </c>
      <c r="U132" s="27">
        <f>SUM(U125:U130)</f>
        <v>4472688</v>
      </c>
      <c r="V132" s="88" t="s">
        <v>45</v>
      </c>
      <c r="X132" s="10"/>
    </row>
    <row r="133" spans="2:24" x14ac:dyDescent="0.2">
      <c r="B133" s="33" t="s">
        <v>222</v>
      </c>
      <c r="C133" s="622">
        <v>665</v>
      </c>
      <c r="D133" s="79"/>
      <c r="Q133" s="27"/>
      <c r="R133" s="27">
        <f>+R132/12</f>
        <v>121492</v>
      </c>
      <c r="S133" s="27">
        <f>+S132/12</f>
        <v>377478</v>
      </c>
      <c r="T133" s="27">
        <f>+T132/12</f>
        <v>121132</v>
      </c>
      <c r="U133" s="27">
        <f>+U132/12</f>
        <v>372724</v>
      </c>
      <c r="V133" s="88" t="s">
        <v>223</v>
      </c>
      <c r="X133" s="10"/>
    </row>
    <row r="134" spans="2:24" x14ac:dyDescent="0.2">
      <c r="B134" s="33" t="s">
        <v>224</v>
      </c>
      <c r="C134" s="622">
        <v>2370</v>
      </c>
      <c r="R134" s="7"/>
      <c r="X134" s="10"/>
    </row>
    <row r="135" spans="2:24" x14ac:dyDescent="0.2">
      <c r="B135" s="33"/>
      <c r="C135" s="32"/>
      <c r="D135" s="32"/>
      <c r="E135" s="33"/>
      <c r="R135" s="89">
        <f>+R133/($R$133+$S$133)</f>
        <v>0.24348558029540854</v>
      </c>
      <c r="S135" s="89">
        <f>+S133/($R$133+$S$133)</f>
        <v>0.75651441970459143</v>
      </c>
      <c r="T135" s="89">
        <f>+T133/($T$133+$U$133)</f>
        <v>0.24527797576621524</v>
      </c>
      <c r="U135" s="89">
        <f>+U133/($T$133+$U$133)</f>
        <v>0.75472202423378476</v>
      </c>
      <c r="X135" s="10"/>
    </row>
    <row r="136" spans="2:24" x14ac:dyDescent="0.2">
      <c r="B136" s="563" t="s">
        <v>225</v>
      </c>
      <c r="C136" s="32"/>
      <c r="D136" s="32"/>
      <c r="E136" s="33"/>
      <c r="X136" s="10"/>
    </row>
    <row r="137" spans="2:24" x14ac:dyDescent="0.2">
      <c r="B137" s="33" t="s">
        <v>648</v>
      </c>
      <c r="C137" s="32"/>
      <c r="D137" s="32"/>
      <c r="E137" s="33"/>
      <c r="R137" s="34"/>
      <c r="S137" s="34"/>
      <c r="T137" s="35"/>
      <c r="U137" s="34"/>
      <c r="V137" s="94"/>
      <c r="X137" s="10"/>
    </row>
    <row r="138" spans="2:24" x14ac:dyDescent="0.2">
      <c r="B138" s="33" t="s">
        <v>226</v>
      </c>
      <c r="C138" s="32"/>
      <c r="D138" s="32"/>
      <c r="E138" s="33"/>
      <c r="X138" s="10"/>
    </row>
    <row r="139" spans="2:24" x14ac:dyDescent="0.2">
      <c r="X139" s="10"/>
    </row>
    <row r="140" spans="2:24" x14ac:dyDescent="0.2">
      <c r="X140" s="10"/>
    </row>
    <row r="147" spans="19:19" x14ac:dyDescent="0.2">
      <c r="S147" s="7"/>
    </row>
    <row r="148" spans="19:19" x14ac:dyDescent="0.2">
      <c r="S148" s="7"/>
    </row>
    <row r="149" spans="19:19" x14ac:dyDescent="0.2">
      <c r="S149" s="7"/>
    </row>
  </sheetData>
  <sortState xmlns:xlrd2="http://schemas.microsoft.com/office/spreadsheetml/2017/richdata2" ref="C10:AD116">
    <sortCondition ref="K11:K116"/>
    <sortCondition ref="F11:F116"/>
    <sortCondition ref="G11:G116"/>
  </sortState>
  <mergeCells count="11">
    <mergeCell ref="W8:X8"/>
    <mergeCell ref="E8:F8"/>
    <mergeCell ref="O8:P8"/>
    <mergeCell ref="Q8:S8"/>
    <mergeCell ref="T8:U8"/>
    <mergeCell ref="E7:M7"/>
    <mergeCell ref="W7:AD7"/>
    <mergeCell ref="O6:U6"/>
    <mergeCell ref="O7:U7"/>
    <mergeCell ref="W6:AD6"/>
    <mergeCell ref="A6:M6"/>
  </mergeCells>
  <phoneticPr fontId="13" type="noConversion"/>
  <pageMargins left="1" right="1" top="1" bottom="1" header="0.5" footer="0.5"/>
  <pageSetup scale="35" fitToHeight="0" orientation="portrait" r:id="rId1"/>
  <headerFooter alignWithMargins="0">
    <oddHeader>&amp;RWP  JRD (&amp;F)
Page &amp;P of &amp;N</oddHeader>
  </headerFooter>
  <rowBreaks count="1" manualBreakCount="1">
    <brk id="152" max="16383" man="1"/>
  </rowBreaks>
  <colBreaks count="2" manualBreakCount="2">
    <brk id="13" max="131" man="1"/>
    <brk id="22" max="131" man="1"/>
  </colBreaks>
  <customProperties>
    <customPr name="_pios_id" r:id="rId2"/>
  </customProperties>
  <ignoredErrors>
    <ignoredError sqref="S12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X49"/>
  <sheetViews>
    <sheetView topLeftCell="A6" zoomScaleNormal="100" workbookViewId="0">
      <selection activeCell="R32" sqref="R32"/>
    </sheetView>
  </sheetViews>
  <sheetFormatPr defaultColWidth="10.28515625" defaultRowHeight="15.75" customHeight="1" x14ac:dyDescent="0.25"/>
  <cols>
    <col min="1" max="1" width="4.42578125" style="20" customWidth="1"/>
    <col min="2" max="2" width="6" style="20" customWidth="1"/>
    <col min="3" max="3" width="13.140625" style="20" customWidth="1"/>
    <col min="4" max="4" width="13" style="20" customWidth="1"/>
    <col min="5" max="6" width="10.28515625" style="20" customWidth="1"/>
    <col min="7" max="7" width="13" style="20" customWidth="1"/>
    <col min="8" max="8" width="10.28515625" style="20" customWidth="1"/>
    <col min="9" max="9" width="10.7109375" style="20" customWidth="1"/>
    <col min="10" max="10" width="13.28515625" style="20" customWidth="1"/>
    <col min="11" max="11" width="2.28515625" style="20" customWidth="1"/>
    <col min="12" max="13" width="7.5703125" style="20" customWidth="1"/>
    <col min="14" max="14" width="11.85546875" style="20" customWidth="1"/>
    <col min="15" max="15" width="11.5703125" style="20" customWidth="1"/>
    <col min="16" max="16" width="14" style="20" customWidth="1"/>
    <col min="17" max="17" width="11.85546875" style="20" customWidth="1"/>
    <col min="18" max="18" width="12.5703125" style="20" customWidth="1"/>
    <col min="19" max="19" width="11.85546875" style="20" customWidth="1"/>
    <col min="20" max="20" width="11.42578125" style="20" customWidth="1"/>
    <col min="21" max="21" width="1.42578125" style="20" customWidth="1"/>
    <col min="22" max="23" width="9.85546875" style="20" customWidth="1"/>
    <col min="24" max="24" width="10.42578125" style="20" customWidth="1"/>
    <col min="25" max="25" width="16.140625" style="20" customWidth="1"/>
    <col min="26" max="26" width="13.42578125" style="20" customWidth="1"/>
    <col min="27" max="27" width="13.28515625" style="20" customWidth="1"/>
    <col min="28" max="28" width="17.5703125" style="20" customWidth="1"/>
    <col min="29" max="29" width="14.42578125" style="20" customWidth="1"/>
    <col min="30" max="30" width="12.7109375" style="20" customWidth="1"/>
    <col min="31" max="31" width="20.85546875" style="20" customWidth="1"/>
    <col min="32" max="32" width="2" style="36" customWidth="1"/>
    <col min="33" max="33" width="7.5703125" style="20" customWidth="1"/>
    <col min="34" max="34" width="10" style="20" customWidth="1"/>
    <col min="35" max="36" width="11.7109375" style="20" customWidth="1"/>
    <col min="37" max="37" width="11.42578125" style="20" customWidth="1"/>
    <col min="38" max="38" width="12.140625" style="20" customWidth="1"/>
    <col min="39" max="39" width="11.85546875" style="20" customWidth="1"/>
    <col min="40" max="40" width="11.42578125" style="20" customWidth="1"/>
    <col min="41" max="41" width="1.5703125" style="20" customWidth="1"/>
    <col min="42" max="42" width="13.140625" style="20" customWidth="1"/>
    <col min="43" max="43" width="10.42578125" style="20" customWidth="1"/>
    <col min="44" max="44" width="16.28515625" style="20" customWidth="1"/>
    <col min="45" max="45" width="14.85546875" style="20" customWidth="1"/>
    <col min="46" max="46" width="13.42578125" style="20" customWidth="1"/>
    <col min="47" max="47" width="17.28515625" style="20" customWidth="1"/>
    <col min="48" max="48" width="15.5703125" style="20" customWidth="1"/>
    <col min="49" max="49" width="15.42578125" style="20" customWidth="1"/>
    <col min="50" max="50" width="21.5703125" style="20" customWidth="1"/>
    <col min="51" max="51" width="1.42578125" style="20" customWidth="1"/>
    <col min="52" max="52" width="11.28515625" style="20" customWidth="1"/>
    <col min="53" max="53" width="10.85546875" style="20" customWidth="1"/>
    <col min="54" max="54" width="14.42578125" style="20" customWidth="1"/>
    <col min="55" max="55" width="13.5703125" style="20" customWidth="1"/>
    <col min="56" max="56" width="14.42578125" style="20" customWidth="1"/>
    <col min="57" max="57" width="13.7109375" style="20" customWidth="1"/>
    <col min="58" max="58" width="14.42578125" style="20" customWidth="1"/>
    <col min="59" max="59" width="15.7109375" style="20" customWidth="1"/>
    <col min="60" max="60" width="2.42578125" style="20" customWidth="1"/>
    <col min="61" max="61" width="9" style="20" customWidth="1"/>
    <col min="62" max="62" width="9.7109375" style="45" customWidth="1"/>
    <col min="63" max="63" width="17.5703125" style="20" customWidth="1"/>
    <col min="64" max="64" width="12" style="20" customWidth="1"/>
    <col min="65" max="65" width="12.28515625" style="20" customWidth="1"/>
    <col min="66" max="66" width="14" style="20" customWidth="1"/>
    <col min="67" max="67" width="13.42578125" style="20" customWidth="1"/>
    <col min="68" max="68" width="13.85546875" style="20" customWidth="1"/>
    <col min="69" max="69" width="10.7109375" style="20" customWidth="1"/>
    <col min="70" max="70" width="3.5703125" style="20" customWidth="1"/>
    <col min="71" max="71" width="13" style="20" customWidth="1"/>
    <col min="72" max="72" width="14.5703125" style="20" customWidth="1"/>
    <col min="73" max="73" width="17.28515625" style="20" bestFit="1" customWidth="1"/>
    <col min="74" max="74" width="21" style="20" customWidth="1"/>
    <col min="75" max="75" width="16.85546875" style="20" bestFit="1" customWidth="1"/>
    <col min="76" max="76" width="15.42578125" style="20" customWidth="1"/>
    <col min="77" max="77" width="12.140625" style="20" customWidth="1"/>
    <col min="78" max="78" width="10.85546875" style="20" customWidth="1"/>
    <col min="79" max="79" width="13.85546875" style="20" bestFit="1" customWidth="1"/>
    <col min="80" max="81" width="12.140625" style="20" customWidth="1"/>
    <col min="82" max="82" width="15" style="20" bestFit="1" customWidth="1"/>
    <col min="83" max="85" width="12.140625" style="20" customWidth="1"/>
    <col min="86" max="16384" width="10.28515625" style="20"/>
  </cols>
  <sheetData>
    <row r="1" spans="1:76" ht="15.75" customHeight="1" x14ac:dyDescent="0.25">
      <c r="A1" s="279"/>
      <c r="B1" s="314" t="str">
        <f>'Poles &amp; Lamp Count'!B1</f>
        <v>2024 RATE CASE</v>
      </c>
      <c r="C1" s="314"/>
      <c r="D1" s="314"/>
      <c r="E1" s="314"/>
      <c r="F1" s="314"/>
      <c r="G1" s="314"/>
      <c r="H1" s="314"/>
      <c r="I1" s="314"/>
      <c r="J1" s="314"/>
      <c r="K1" s="279"/>
      <c r="L1" s="314" t="str">
        <f>B1</f>
        <v>2024 RATE CASE</v>
      </c>
      <c r="M1" s="314"/>
      <c r="N1" s="314"/>
      <c r="O1" s="314"/>
      <c r="P1" s="314"/>
      <c r="Q1" s="314"/>
      <c r="R1" s="314"/>
      <c r="S1" s="314"/>
      <c r="T1" s="314"/>
      <c r="U1" s="279"/>
      <c r="V1" s="314" t="str">
        <f>L1</f>
        <v>2024 RATE CASE</v>
      </c>
      <c r="W1" s="314"/>
      <c r="X1" s="314"/>
      <c r="Y1" s="314"/>
      <c r="Z1" s="314"/>
      <c r="AA1" s="314"/>
      <c r="AB1" s="314"/>
      <c r="AC1" s="314"/>
      <c r="AD1" s="314"/>
      <c r="AE1" s="314"/>
      <c r="AF1" s="283"/>
      <c r="AG1" s="314" t="str">
        <f>V1</f>
        <v>2024 RATE CASE</v>
      </c>
      <c r="AH1" s="314"/>
      <c r="AI1" s="314"/>
      <c r="AJ1" s="314"/>
      <c r="AK1" s="314"/>
      <c r="AL1" s="314"/>
      <c r="AM1" s="314"/>
      <c r="AN1" s="314"/>
      <c r="AO1" s="278"/>
      <c r="AP1" s="314" t="str">
        <f>AG1</f>
        <v>2024 RATE CASE</v>
      </c>
      <c r="AQ1" s="314"/>
      <c r="AR1" s="314"/>
      <c r="AS1" s="314"/>
      <c r="AT1" s="314"/>
      <c r="AU1" s="314"/>
      <c r="AV1" s="314"/>
      <c r="AW1" s="314"/>
      <c r="AX1" s="314"/>
      <c r="AY1" s="278"/>
      <c r="AZ1" s="314" t="str">
        <f>AP1</f>
        <v>2024 RATE CASE</v>
      </c>
      <c r="BA1" s="314"/>
      <c r="BB1" s="314"/>
      <c r="BC1" s="314"/>
      <c r="BD1" s="314"/>
      <c r="BE1" s="314"/>
      <c r="BF1" s="314"/>
      <c r="BG1" s="314"/>
      <c r="BH1" s="279"/>
      <c r="BI1" s="314" t="str">
        <f>AZ1</f>
        <v>2024 RATE CASE</v>
      </c>
      <c r="BJ1" s="314"/>
      <c r="BK1" s="314"/>
      <c r="BL1" s="314"/>
      <c r="BM1" s="314"/>
      <c r="BN1" s="314"/>
      <c r="BO1" s="314"/>
      <c r="BP1" s="314"/>
      <c r="BQ1" s="314"/>
      <c r="BR1" s="96"/>
      <c r="BS1" s="96"/>
      <c r="BT1" s="96"/>
      <c r="BU1" s="96"/>
      <c r="BV1" s="96"/>
      <c r="BW1" s="96"/>
      <c r="BX1" s="96"/>
    </row>
    <row r="2" spans="1:76" ht="15.75" customHeight="1" x14ac:dyDescent="0.25">
      <c r="A2" s="279"/>
      <c r="B2" s="314" t="str">
        <f>'Poles &amp; Lamp Count'!B2</f>
        <v>CENTERPOINT ENERGY HOUSTON ELECTRIC, LLC</v>
      </c>
      <c r="C2" s="314"/>
      <c r="D2" s="314"/>
      <c r="E2" s="314"/>
      <c r="F2" s="314"/>
      <c r="G2" s="314"/>
      <c r="H2" s="314"/>
      <c r="I2" s="314"/>
      <c r="J2" s="314"/>
      <c r="K2" s="279"/>
      <c r="L2" s="314" t="str">
        <f t="shared" ref="L2:L5" si="0">B2</f>
        <v>CENTERPOINT ENERGY HOUSTON ELECTRIC, LLC</v>
      </c>
      <c r="M2" s="314"/>
      <c r="N2" s="314"/>
      <c r="O2" s="314"/>
      <c r="P2" s="314"/>
      <c r="Q2" s="314"/>
      <c r="R2" s="314"/>
      <c r="S2" s="314"/>
      <c r="T2" s="314"/>
      <c r="U2" s="279"/>
      <c r="V2" s="314" t="str">
        <f t="shared" ref="V2:V5" si="1">L2</f>
        <v>CENTERPOINT ENERGY HOUSTON ELECTRIC, LLC</v>
      </c>
      <c r="W2" s="314"/>
      <c r="X2" s="314"/>
      <c r="Y2" s="314"/>
      <c r="Z2" s="314"/>
      <c r="AA2" s="314"/>
      <c r="AB2" s="314"/>
      <c r="AC2" s="314"/>
      <c r="AD2" s="314"/>
      <c r="AE2" s="314"/>
      <c r="AF2" s="283"/>
      <c r="AG2" s="314" t="str">
        <f t="shared" ref="AG2:AG5" si="2">V2</f>
        <v>CENTERPOINT ENERGY HOUSTON ELECTRIC, LLC</v>
      </c>
      <c r="AH2" s="314"/>
      <c r="AI2" s="314"/>
      <c r="AJ2" s="314"/>
      <c r="AK2" s="314"/>
      <c r="AL2" s="314"/>
      <c r="AM2" s="314"/>
      <c r="AN2" s="314"/>
      <c r="AO2" s="278"/>
      <c r="AP2" s="314" t="str">
        <f t="shared" ref="AP2:AP5" si="3">AG2</f>
        <v>CENTERPOINT ENERGY HOUSTON ELECTRIC, LLC</v>
      </c>
      <c r="AQ2" s="314"/>
      <c r="AR2" s="314"/>
      <c r="AS2" s="314"/>
      <c r="AT2" s="314"/>
      <c r="AU2" s="314"/>
      <c r="AV2" s="314"/>
      <c r="AW2" s="314"/>
      <c r="AX2" s="314"/>
      <c r="AY2" s="278"/>
      <c r="AZ2" s="314" t="str">
        <f t="shared" ref="AZ2:AZ5" si="4">AP2</f>
        <v>CENTERPOINT ENERGY HOUSTON ELECTRIC, LLC</v>
      </c>
      <c r="BA2" s="314"/>
      <c r="BB2" s="314"/>
      <c r="BC2" s="314"/>
      <c r="BD2" s="314"/>
      <c r="BE2" s="314"/>
      <c r="BF2" s="314"/>
      <c r="BG2" s="314"/>
      <c r="BH2" s="279"/>
      <c r="BI2" s="314" t="str">
        <f t="shared" ref="BI2:BI5" si="5">AZ2</f>
        <v>CENTERPOINT ENERGY HOUSTON ELECTRIC, LLC</v>
      </c>
      <c r="BJ2" s="314"/>
      <c r="BK2" s="314"/>
      <c r="BL2" s="314"/>
      <c r="BM2" s="314"/>
      <c r="BN2" s="314"/>
      <c r="BO2" s="314"/>
      <c r="BP2" s="314"/>
      <c r="BQ2" s="314"/>
      <c r="BR2" s="96"/>
      <c r="BS2" s="96"/>
      <c r="BT2" s="96"/>
      <c r="BU2" s="96"/>
      <c r="BV2" s="96"/>
      <c r="BW2" s="96"/>
      <c r="BX2" s="96"/>
    </row>
    <row r="3" spans="1:76" ht="15.75" customHeight="1" x14ac:dyDescent="0.25">
      <c r="A3" s="279"/>
      <c r="B3" s="318" t="s">
        <v>227</v>
      </c>
      <c r="C3" s="314"/>
      <c r="D3" s="314"/>
      <c r="E3" s="314"/>
      <c r="F3" s="314"/>
      <c r="G3" s="314"/>
      <c r="H3" s="314"/>
      <c r="I3" s="314"/>
      <c r="J3" s="314"/>
      <c r="K3" s="279"/>
      <c r="L3" s="314" t="str">
        <f t="shared" si="0"/>
        <v>TARIFF COMP</v>
      </c>
      <c r="M3" s="314"/>
      <c r="N3" s="314"/>
      <c r="O3" s="314"/>
      <c r="P3" s="314"/>
      <c r="Q3" s="314"/>
      <c r="R3" s="314"/>
      <c r="S3" s="314"/>
      <c r="T3" s="314"/>
      <c r="U3" s="279"/>
      <c r="V3" s="314" t="str">
        <f t="shared" si="1"/>
        <v>TARIFF COMP</v>
      </c>
      <c r="W3" s="314"/>
      <c r="X3" s="314"/>
      <c r="Y3" s="314"/>
      <c r="Z3" s="314"/>
      <c r="AA3" s="314"/>
      <c r="AB3" s="314"/>
      <c r="AC3" s="314"/>
      <c r="AD3" s="314"/>
      <c r="AE3" s="314"/>
      <c r="AF3" s="283"/>
      <c r="AG3" s="314" t="str">
        <f t="shared" si="2"/>
        <v>TARIFF COMP</v>
      </c>
      <c r="AH3" s="314"/>
      <c r="AI3" s="314"/>
      <c r="AJ3" s="314"/>
      <c r="AK3" s="314"/>
      <c r="AL3" s="314"/>
      <c r="AM3" s="314"/>
      <c r="AN3" s="314"/>
      <c r="AO3" s="278"/>
      <c r="AP3" s="314" t="str">
        <f t="shared" si="3"/>
        <v>TARIFF COMP</v>
      </c>
      <c r="AQ3" s="314"/>
      <c r="AR3" s="314"/>
      <c r="AS3" s="314"/>
      <c r="AT3" s="314"/>
      <c r="AU3" s="314"/>
      <c r="AV3" s="314"/>
      <c r="AW3" s="314"/>
      <c r="AX3" s="314"/>
      <c r="AY3" s="278"/>
      <c r="AZ3" s="314" t="str">
        <f t="shared" si="4"/>
        <v>TARIFF COMP</v>
      </c>
      <c r="BA3" s="314"/>
      <c r="BB3" s="314"/>
      <c r="BC3" s="314"/>
      <c r="BD3" s="314"/>
      <c r="BE3" s="314"/>
      <c r="BF3" s="314"/>
      <c r="BG3" s="314"/>
      <c r="BH3" s="279"/>
      <c r="BI3" s="314" t="str">
        <f t="shared" si="5"/>
        <v>TARIFF COMP</v>
      </c>
      <c r="BJ3" s="314"/>
      <c r="BK3" s="314"/>
      <c r="BL3" s="314"/>
      <c r="BM3" s="314"/>
      <c r="BN3" s="314"/>
      <c r="BO3" s="314"/>
      <c r="BP3" s="314"/>
      <c r="BQ3" s="314"/>
      <c r="BR3" s="96"/>
      <c r="BS3" s="96"/>
      <c r="BT3" s="96"/>
      <c r="BU3" s="96"/>
      <c r="BV3" s="96"/>
      <c r="BW3" s="96"/>
      <c r="BX3" s="96"/>
    </row>
    <row r="4" spans="1:76" ht="15.75" customHeight="1" x14ac:dyDescent="0.25">
      <c r="A4" s="279"/>
      <c r="B4" s="313" t="str">
        <f>'Poles &amp; Lamp Count'!B4</f>
        <v>TEST YEAR ENDING 12/31/2023</v>
      </c>
      <c r="C4" s="313"/>
      <c r="D4" s="313"/>
      <c r="E4" s="313"/>
      <c r="F4" s="313"/>
      <c r="G4" s="313"/>
      <c r="H4" s="313"/>
      <c r="I4" s="313"/>
      <c r="J4" s="313"/>
      <c r="K4" s="279"/>
      <c r="L4" s="314" t="str">
        <f t="shared" si="0"/>
        <v>TEST YEAR ENDING 12/31/2023</v>
      </c>
      <c r="M4" s="313"/>
      <c r="N4" s="313"/>
      <c r="O4" s="313"/>
      <c r="P4" s="313"/>
      <c r="Q4" s="313"/>
      <c r="R4" s="313"/>
      <c r="S4" s="313"/>
      <c r="T4" s="313"/>
      <c r="U4" s="279"/>
      <c r="V4" s="314" t="str">
        <f t="shared" si="1"/>
        <v>TEST YEAR ENDING 12/31/2023</v>
      </c>
      <c r="W4" s="313"/>
      <c r="X4" s="313"/>
      <c r="Y4" s="313"/>
      <c r="Z4" s="313"/>
      <c r="AA4" s="313"/>
      <c r="AB4" s="313"/>
      <c r="AC4" s="313"/>
      <c r="AD4" s="313"/>
      <c r="AE4" s="313"/>
      <c r="AF4" s="283"/>
      <c r="AG4" s="314" t="str">
        <f t="shared" si="2"/>
        <v>TEST YEAR ENDING 12/31/2023</v>
      </c>
      <c r="AH4" s="313"/>
      <c r="AI4" s="313"/>
      <c r="AJ4" s="313"/>
      <c r="AK4" s="313"/>
      <c r="AL4" s="313"/>
      <c r="AM4" s="313"/>
      <c r="AN4" s="313"/>
      <c r="AO4" s="279"/>
      <c r="AP4" s="314" t="str">
        <f t="shared" si="3"/>
        <v>TEST YEAR ENDING 12/31/2023</v>
      </c>
      <c r="AQ4" s="313"/>
      <c r="AR4" s="313"/>
      <c r="AS4" s="313"/>
      <c r="AT4" s="313"/>
      <c r="AU4" s="313"/>
      <c r="AV4" s="313"/>
      <c r="AW4" s="313"/>
      <c r="AX4" s="313"/>
      <c r="AY4" s="279"/>
      <c r="AZ4" s="314" t="str">
        <f t="shared" si="4"/>
        <v>TEST YEAR ENDING 12/31/2023</v>
      </c>
      <c r="BA4" s="313"/>
      <c r="BB4" s="313"/>
      <c r="BC4" s="313"/>
      <c r="BD4" s="313"/>
      <c r="BE4" s="313"/>
      <c r="BF4" s="313"/>
      <c r="BG4" s="313"/>
      <c r="BH4" s="279"/>
      <c r="BI4" s="314" t="str">
        <f t="shared" si="5"/>
        <v>TEST YEAR ENDING 12/31/2023</v>
      </c>
      <c r="BJ4" s="313"/>
      <c r="BK4" s="313"/>
      <c r="BL4" s="313"/>
      <c r="BM4" s="313"/>
      <c r="BN4" s="313"/>
      <c r="BO4" s="313"/>
      <c r="BP4" s="313"/>
      <c r="BQ4" s="313"/>
      <c r="BR4" s="96"/>
      <c r="BS4" s="96"/>
      <c r="BT4" s="96"/>
      <c r="BU4" s="96"/>
      <c r="BV4" s="96"/>
      <c r="BW4" s="96"/>
      <c r="BX4" s="96"/>
    </row>
    <row r="5" spans="1:76" ht="15.75" customHeight="1" x14ac:dyDescent="0.25">
      <c r="A5" s="279"/>
      <c r="B5" s="313" t="str">
        <f>'Poles &amp; Lamp Count'!B5</f>
        <v>SPONSOR: J. DURLAND</v>
      </c>
      <c r="C5" s="313"/>
      <c r="D5" s="313"/>
      <c r="E5" s="313"/>
      <c r="F5" s="313"/>
      <c r="G5" s="313"/>
      <c r="H5" s="313"/>
      <c r="I5" s="313"/>
      <c r="J5" s="313"/>
      <c r="K5" s="279"/>
      <c r="L5" s="314" t="str">
        <f t="shared" si="0"/>
        <v>SPONSOR: J. DURLAND</v>
      </c>
      <c r="M5" s="313"/>
      <c r="N5" s="313"/>
      <c r="O5" s="313"/>
      <c r="P5" s="313"/>
      <c r="Q5" s="313"/>
      <c r="R5" s="313"/>
      <c r="S5" s="313"/>
      <c r="T5" s="313"/>
      <c r="U5" s="279"/>
      <c r="V5" s="314" t="str">
        <f t="shared" si="1"/>
        <v>SPONSOR: J. DURLAND</v>
      </c>
      <c r="W5" s="313"/>
      <c r="X5" s="313"/>
      <c r="Y5" s="313"/>
      <c r="Z5" s="313"/>
      <c r="AA5" s="313"/>
      <c r="AB5" s="313"/>
      <c r="AC5" s="313"/>
      <c r="AD5" s="313"/>
      <c r="AE5" s="313"/>
      <c r="AF5" s="283"/>
      <c r="AG5" s="314" t="str">
        <f t="shared" si="2"/>
        <v>SPONSOR: J. DURLAND</v>
      </c>
      <c r="AH5" s="313"/>
      <c r="AI5" s="313"/>
      <c r="AJ5" s="313"/>
      <c r="AK5" s="313"/>
      <c r="AL5" s="313"/>
      <c r="AM5" s="313"/>
      <c r="AN5" s="313"/>
      <c r="AO5" s="279"/>
      <c r="AP5" s="314" t="str">
        <f t="shared" si="3"/>
        <v>SPONSOR: J. DURLAND</v>
      </c>
      <c r="AQ5" s="313"/>
      <c r="AR5" s="313"/>
      <c r="AS5" s="313"/>
      <c r="AT5" s="313"/>
      <c r="AU5" s="313"/>
      <c r="AV5" s="313"/>
      <c r="AW5" s="313"/>
      <c r="AX5" s="313"/>
      <c r="AY5" s="279"/>
      <c r="AZ5" s="314" t="str">
        <f t="shared" si="4"/>
        <v>SPONSOR: J. DURLAND</v>
      </c>
      <c r="BA5" s="313"/>
      <c r="BB5" s="313"/>
      <c r="BC5" s="313"/>
      <c r="BD5" s="313"/>
      <c r="BE5" s="313"/>
      <c r="BF5" s="313"/>
      <c r="BG5" s="313"/>
      <c r="BH5" s="279"/>
      <c r="BI5" s="314" t="str">
        <f t="shared" si="5"/>
        <v>SPONSOR: J. DURLAND</v>
      </c>
      <c r="BJ5" s="313"/>
      <c r="BK5" s="313"/>
      <c r="BL5" s="313"/>
      <c r="BM5" s="313"/>
      <c r="BN5" s="313"/>
      <c r="BO5" s="313"/>
      <c r="BP5" s="313"/>
      <c r="BQ5" s="313"/>
      <c r="BR5" s="96"/>
      <c r="BS5" s="96"/>
      <c r="BT5" s="96"/>
      <c r="BU5" s="96"/>
      <c r="BV5" s="96"/>
      <c r="BW5" s="96"/>
      <c r="BX5" s="96"/>
    </row>
    <row r="6" spans="1:76" ht="15.75" customHeight="1" x14ac:dyDescent="0.25">
      <c r="A6" s="279"/>
      <c r="B6" s="701"/>
      <c r="C6" s="701"/>
      <c r="D6" s="701"/>
      <c r="E6" s="701"/>
      <c r="F6" s="701"/>
      <c r="G6" s="701"/>
      <c r="H6" s="701"/>
      <c r="I6" s="701"/>
      <c r="J6" s="701"/>
      <c r="K6" s="279"/>
      <c r="L6" s="702"/>
      <c r="M6" s="702"/>
      <c r="N6" s="702"/>
      <c r="O6" s="702"/>
      <c r="P6" s="702"/>
      <c r="Q6" s="702"/>
      <c r="R6" s="702"/>
      <c r="S6" s="702"/>
      <c r="T6" s="702"/>
      <c r="U6" s="279"/>
      <c r="V6" s="701"/>
      <c r="W6" s="701"/>
      <c r="X6" s="701"/>
      <c r="Y6" s="701"/>
      <c r="Z6" s="701"/>
      <c r="AA6" s="701"/>
      <c r="AB6" s="701"/>
      <c r="AC6" s="701"/>
      <c r="AD6" s="701"/>
      <c r="AE6" s="701"/>
      <c r="AF6" s="283"/>
      <c r="AG6" s="702"/>
      <c r="AH6" s="702"/>
      <c r="AI6" s="702"/>
      <c r="AJ6" s="702"/>
      <c r="AK6" s="702"/>
      <c r="AL6" s="702"/>
      <c r="AM6" s="702"/>
      <c r="AN6" s="702"/>
      <c r="AO6" s="279"/>
      <c r="AP6" s="702"/>
      <c r="AQ6" s="702"/>
      <c r="AR6" s="702"/>
      <c r="AS6" s="702"/>
      <c r="AT6" s="702"/>
      <c r="AU6" s="702"/>
      <c r="AV6" s="702"/>
      <c r="AW6" s="702"/>
      <c r="AX6" s="702"/>
      <c r="AY6" s="279"/>
      <c r="AZ6" s="702"/>
      <c r="BA6" s="702"/>
      <c r="BB6" s="702"/>
      <c r="BC6" s="702"/>
      <c r="BD6" s="702"/>
      <c r="BE6" s="702"/>
      <c r="BF6" s="702"/>
      <c r="BG6" s="702"/>
      <c r="BH6" s="279"/>
      <c r="BI6" s="702"/>
      <c r="BJ6" s="702"/>
      <c r="BK6" s="702"/>
      <c r="BL6" s="702"/>
      <c r="BM6" s="702"/>
      <c r="BN6" s="702"/>
      <c r="BO6" s="702"/>
      <c r="BP6" s="702"/>
      <c r="BQ6" s="702"/>
      <c r="BR6" s="96"/>
      <c r="BS6" s="96"/>
      <c r="BT6" s="96"/>
      <c r="BU6" s="96"/>
      <c r="BV6" s="96"/>
      <c r="BW6" s="96"/>
      <c r="BX6" s="96"/>
    </row>
    <row r="7" spans="1:76" ht="15.75" customHeight="1" x14ac:dyDescent="0.25">
      <c r="A7" s="279"/>
      <c r="B7" s="700" t="s">
        <v>228</v>
      </c>
      <c r="C7" s="700"/>
      <c r="D7" s="700"/>
      <c r="E7" s="700"/>
      <c r="F7" s="700"/>
      <c r="G7" s="700"/>
      <c r="H7" s="700"/>
      <c r="I7" s="700"/>
      <c r="J7" s="700"/>
      <c r="K7" s="279"/>
      <c r="L7" s="700" t="s">
        <v>229</v>
      </c>
      <c r="M7" s="700"/>
      <c r="N7" s="700"/>
      <c r="O7" s="700"/>
      <c r="P7" s="700"/>
      <c r="Q7" s="700"/>
      <c r="R7" s="700"/>
      <c r="S7" s="700"/>
      <c r="T7" s="700"/>
      <c r="U7" s="279"/>
      <c r="V7" s="700" t="s">
        <v>230</v>
      </c>
      <c r="W7" s="700"/>
      <c r="X7" s="700"/>
      <c r="Y7" s="700"/>
      <c r="Z7" s="700"/>
      <c r="AA7" s="700"/>
      <c r="AB7" s="700"/>
      <c r="AC7" s="700"/>
      <c r="AD7" s="700"/>
      <c r="AE7" s="700"/>
      <c r="AF7" s="283"/>
      <c r="AG7" s="700" t="s">
        <v>231</v>
      </c>
      <c r="AH7" s="700"/>
      <c r="AI7" s="700"/>
      <c r="AJ7" s="700"/>
      <c r="AK7" s="700"/>
      <c r="AL7" s="700"/>
      <c r="AM7" s="700"/>
      <c r="AN7" s="700"/>
      <c r="AO7" s="279"/>
      <c r="AP7" s="700" t="s">
        <v>232</v>
      </c>
      <c r="AQ7" s="700"/>
      <c r="AR7" s="700"/>
      <c r="AS7" s="700"/>
      <c r="AT7" s="700"/>
      <c r="AU7" s="700"/>
      <c r="AV7" s="700"/>
      <c r="AW7" s="700"/>
      <c r="AX7" s="700"/>
      <c r="AY7" s="279"/>
      <c r="AZ7" s="700" t="s">
        <v>233</v>
      </c>
      <c r="BA7" s="700"/>
      <c r="BB7" s="700"/>
      <c r="BC7" s="700"/>
      <c r="BD7" s="700"/>
      <c r="BE7" s="700"/>
      <c r="BF7" s="700"/>
      <c r="BG7" s="700"/>
      <c r="BH7" s="279"/>
      <c r="BI7" s="700" t="s">
        <v>234</v>
      </c>
      <c r="BJ7" s="700"/>
      <c r="BK7" s="700"/>
      <c r="BL7" s="700"/>
      <c r="BM7" s="700"/>
      <c r="BN7" s="700"/>
      <c r="BO7" s="700"/>
      <c r="BP7" s="700"/>
      <c r="BQ7" s="700"/>
      <c r="BR7" s="96"/>
      <c r="BS7" s="96"/>
      <c r="BT7" s="96"/>
      <c r="BU7" s="96"/>
      <c r="BV7" s="96"/>
      <c r="BW7" s="96"/>
      <c r="BX7" s="96"/>
    </row>
    <row r="8" spans="1:76" ht="15.75" customHeight="1" x14ac:dyDescent="0.25">
      <c r="A8" s="96"/>
      <c r="B8" s="1"/>
      <c r="C8" s="96"/>
      <c r="D8" s="96"/>
      <c r="E8" s="96"/>
      <c r="F8" s="96"/>
      <c r="G8" s="96"/>
      <c r="H8" s="96"/>
      <c r="I8" s="96"/>
      <c r="J8" s="564"/>
      <c r="K8" s="96"/>
      <c r="L8" s="1"/>
      <c r="M8" s="1"/>
      <c r="N8" s="96"/>
      <c r="O8" s="96"/>
      <c r="P8" s="96"/>
      <c r="Q8" s="96"/>
      <c r="R8" s="96"/>
      <c r="S8" s="96"/>
      <c r="T8" s="96"/>
      <c r="U8" s="96"/>
      <c r="V8" s="1"/>
      <c r="W8" s="1"/>
      <c r="X8" s="96"/>
      <c r="Y8" s="96"/>
      <c r="Z8" s="96"/>
      <c r="AA8" s="96"/>
      <c r="AB8" s="96"/>
      <c r="AC8" s="96"/>
      <c r="AD8" s="96"/>
      <c r="AE8" s="96"/>
      <c r="AG8" s="37"/>
      <c r="AH8" s="38"/>
      <c r="AI8" s="38"/>
      <c r="AJ8" s="38"/>
      <c r="AK8" s="38"/>
      <c r="AL8" s="38"/>
      <c r="AM8" s="38"/>
      <c r="AN8" s="38"/>
      <c r="AO8" s="96"/>
      <c r="AP8" s="111"/>
      <c r="AQ8" s="564"/>
      <c r="AR8" s="564"/>
      <c r="AS8" s="564"/>
      <c r="AT8" s="564"/>
      <c r="AU8" s="564"/>
      <c r="AV8" s="564"/>
      <c r="AW8" s="564"/>
      <c r="AX8" s="564"/>
      <c r="AY8" s="96"/>
      <c r="AZ8" s="564"/>
      <c r="BA8" s="564"/>
      <c r="BB8" s="39"/>
      <c r="BC8" s="40"/>
      <c r="BD8" s="564"/>
      <c r="BE8" s="564"/>
      <c r="BF8" s="564"/>
      <c r="BG8" s="564"/>
      <c r="BH8" s="96"/>
      <c r="BI8" s="564"/>
      <c r="BJ8" s="565"/>
      <c r="BK8" s="39"/>
      <c r="BL8" s="40"/>
      <c r="BM8" s="564"/>
      <c r="BN8" s="564"/>
      <c r="BO8" s="564"/>
      <c r="BP8" s="564"/>
      <c r="BQ8" s="564"/>
      <c r="BR8" s="96"/>
      <c r="BS8" s="96"/>
      <c r="BT8" s="96"/>
      <c r="BU8" s="96"/>
      <c r="BV8" s="96"/>
      <c r="BW8" s="96"/>
      <c r="BX8" s="96"/>
    </row>
    <row r="9" spans="1:76" ht="41.85" customHeight="1" x14ac:dyDescent="0.25">
      <c r="A9" s="96"/>
      <c r="B9" s="43" t="s">
        <v>5</v>
      </c>
      <c r="C9" s="42" t="s">
        <v>9</v>
      </c>
      <c r="D9" s="42" t="s">
        <v>235</v>
      </c>
      <c r="E9" s="42" t="s">
        <v>236</v>
      </c>
      <c r="F9" s="42" t="s">
        <v>237</v>
      </c>
      <c r="G9" s="42" t="s">
        <v>238</v>
      </c>
      <c r="H9" s="42" t="s">
        <v>239</v>
      </c>
      <c r="I9" s="41" t="s">
        <v>240</v>
      </c>
      <c r="J9" s="43" t="s">
        <v>241</v>
      </c>
      <c r="K9" s="43"/>
      <c r="L9" s="41" t="s">
        <v>242</v>
      </c>
      <c r="M9" s="41"/>
      <c r="N9" s="42" t="s">
        <v>9</v>
      </c>
      <c r="O9" s="42" t="s">
        <v>235</v>
      </c>
      <c r="P9" s="42" t="s">
        <v>236</v>
      </c>
      <c r="Q9" s="42" t="s">
        <v>237</v>
      </c>
      <c r="R9" s="42" t="s">
        <v>238</v>
      </c>
      <c r="S9" s="42" t="s">
        <v>239</v>
      </c>
      <c r="T9" s="41" t="s">
        <v>240</v>
      </c>
      <c r="U9" s="43"/>
      <c r="V9" s="41" t="s">
        <v>242</v>
      </c>
      <c r="W9" s="41"/>
      <c r="X9" s="42" t="s">
        <v>9</v>
      </c>
      <c r="Y9" s="42" t="s">
        <v>235</v>
      </c>
      <c r="Z9" s="42" t="s">
        <v>243</v>
      </c>
      <c r="AA9" s="42" t="s">
        <v>237</v>
      </c>
      <c r="AB9" s="42" t="s">
        <v>238</v>
      </c>
      <c r="AC9" s="42" t="s">
        <v>239</v>
      </c>
      <c r="AD9" s="41" t="s">
        <v>240</v>
      </c>
      <c r="AE9" s="42" t="s">
        <v>241</v>
      </c>
      <c r="AG9" s="43" t="s">
        <v>5</v>
      </c>
      <c r="AH9" s="42" t="s">
        <v>9</v>
      </c>
      <c r="AI9" s="42" t="s">
        <v>235</v>
      </c>
      <c r="AJ9" s="42" t="s">
        <v>244</v>
      </c>
      <c r="AK9" s="42" t="s">
        <v>237</v>
      </c>
      <c r="AL9" s="42" t="s">
        <v>238</v>
      </c>
      <c r="AM9" s="42" t="s">
        <v>239</v>
      </c>
      <c r="AN9" s="41" t="s">
        <v>240</v>
      </c>
      <c r="AO9" s="43"/>
      <c r="AP9" s="41" t="s">
        <v>5</v>
      </c>
      <c r="AQ9" s="44" t="s">
        <v>9</v>
      </c>
      <c r="AR9" s="42" t="s">
        <v>235</v>
      </c>
      <c r="AS9" s="42" t="s">
        <v>244</v>
      </c>
      <c r="AT9" s="42" t="s">
        <v>237</v>
      </c>
      <c r="AU9" s="42" t="s">
        <v>238</v>
      </c>
      <c r="AV9" s="42" t="s">
        <v>239</v>
      </c>
      <c r="AW9" s="41" t="s">
        <v>245</v>
      </c>
      <c r="AX9" s="42" t="s">
        <v>241</v>
      </c>
      <c r="AY9" s="96"/>
      <c r="AZ9" s="43" t="s">
        <v>5</v>
      </c>
      <c r="BA9" s="42" t="s">
        <v>9</v>
      </c>
      <c r="BB9" s="42" t="s">
        <v>235</v>
      </c>
      <c r="BC9" s="42" t="s">
        <v>244</v>
      </c>
      <c r="BD9" s="42" t="s">
        <v>237</v>
      </c>
      <c r="BE9" s="42" t="s">
        <v>238</v>
      </c>
      <c r="BF9" s="42" t="s">
        <v>239</v>
      </c>
      <c r="BG9" s="41" t="s">
        <v>245</v>
      </c>
      <c r="BH9" s="96"/>
      <c r="BI9" s="41" t="s">
        <v>242</v>
      </c>
      <c r="BJ9" s="42" t="s">
        <v>9</v>
      </c>
      <c r="BK9" s="42" t="s">
        <v>235</v>
      </c>
      <c r="BL9" s="42" t="s">
        <v>244</v>
      </c>
      <c r="BM9" s="42" t="s">
        <v>237</v>
      </c>
      <c r="BN9" s="42" t="s">
        <v>238</v>
      </c>
      <c r="BO9" s="42" t="s">
        <v>239</v>
      </c>
      <c r="BP9" s="41" t="s">
        <v>245</v>
      </c>
      <c r="BQ9" s="42" t="s">
        <v>241</v>
      </c>
      <c r="BR9" s="96"/>
      <c r="BS9" s="274" t="s">
        <v>235</v>
      </c>
      <c r="BT9" s="274" t="s">
        <v>246</v>
      </c>
      <c r="BU9" s="274" t="s">
        <v>237</v>
      </c>
      <c r="BV9" s="274" t="s">
        <v>238</v>
      </c>
      <c r="BW9" s="274" t="s">
        <v>239</v>
      </c>
      <c r="BX9" s="274" t="s">
        <v>247</v>
      </c>
    </row>
    <row r="10" spans="1:76" ht="15.75" customHeight="1" x14ac:dyDescent="0.25">
      <c r="A10" s="96"/>
      <c r="B10" s="327" t="s">
        <v>34</v>
      </c>
      <c r="C10" s="328">
        <v>22600</v>
      </c>
      <c r="D10" s="90">
        <f>SUMIF(Light_Index,$BS10,Annual_Lamps)</f>
        <v>408</v>
      </c>
      <c r="E10" s="257">
        <f>SUMIF(Light_Index,$BT10,Annual_Lamps)</f>
        <v>0</v>
      </c>
      <c r="F10" s="257">
        <f>SUMIF(Light_Index,$BU10,Annual_Lamps)</f>
        <v>0</v>
      </c>
      <c r="G10" s="90">
        <f>SUMIF(Light_Index,$BV10,Annual_Lamps)</f>
        <v>24</v>
      </c>
      <c r="H10" s="257">
        <f>SUMIF(Light_Index,$BW10,Annual_Lamps)</f>
        <v>0</v>
      </c>
      <c r="I10" s="257">
        <f>SUMIF(Light_Index,$BX10,Annual_Lamps)</f>
        <v>0</v>
      </c>
      <c r="J10" s="96"/>
      <c r="K10" s="96"/>
      <c r="L10" s="223" t="str">
        <f>+B10</f>
        <v>MV</v>
      </c>
      <c r="M10" s="223"/>
      <c r="N10" s="223">
        <f>+C10</f>
        <v>22600</v>
      </c>
      <c r="O10" s="329">
        <v>3.9399528689856629</v>
      </c>
      <c r="P10" s="329">
        <v>16.373928678554041</v>
      </c>
      <c r="Q10" s="330" t="s">
        <v>248</v>
      </c>
      <c r="R10" s="329">
        <v>11.457946769279205</v>
      </c>
      <c r="S10" s="329">
        <v>10.192243847528561</v>
      </c>
      <c r="T10" s="330" t="s">
        <v>248</v>
      </c>
      <c r="U10" s="96"/>
      <c r="V10" s="95" t="str">
        <f>+B10</f>
        <v>MV</v>
      </c>
      <c r="W10" s="95"/>
      <c r="X10" s="223">
        <f>+C10</f>
        <v>22600</v>
      </c>
      <c r="Y10" s="566">
        <f>+IF(O10&lt;&gt;"N/A",ROUND(D10*O10,2),"N/A")</f>
        <v>1607.5</v>
      </c>
      <c r="Z10" s="566">
        <f>+IF(P10="N/A",IF(E10&gt;0,ROUND(E10*O10,2),"N/A"),ROUND(E10*P10,2))</f>
        <v>0</v>
      </c>
      <c r="AA10" s="566" t="str">
        <f t="shared" ref="AA10:AD12" si="6">+IF(Q10&lt;&gt;"N/A",ROUND(F10*Q10,2),"N/A")</f>
        <v>N/A</v>
      </c>
      <c r="AB10" s="566">
        <f t="shared" si="6"/>
        <v>274.99</v>
      </c>
      <c r="AC10" s="566">
        <f t="shared" si="6"/>
        <v>0</v>
      </c>
      <c r="AD10" s="567" t="str">
        <f t="shared" si="6"/>
        <v>N/A</v>
      </c>
      <c r="AE10" s="96"/>
      <c r="AG10" s="95" t="str">
        <f t="shared" ref="AG10:AG12" si="7">+V10</f>
        <v>MV</v>
      </c>
      <c r="AH10" s="223">
        <f t="shared" ref="AH10:AH12" si="8">+X10</f>
        <v>22600</v>
      </c>
      <c r="AI10" s="91">
        <f>'[1]IV-J-7 SLS'!H10</f>
        <v>3.420399412957408</v>
      </c>
      <c r="AJ10" s="91">
        <f>'[1]IV-J-7 SLS'!H13</f>
        <v>0</v>
      </c>
      <c r="AK10" s="260" t="s">
        <v>248</v>
      </c>
      <c r="AL10" s="91">
        <f>'[1]IV-J-7 SLS'!H15</f>
        <v>13.750809006661333</v>
      </c>
      <c r="AM10" s="91">
        <f>+'[1]IV-J-7 SLS'!H18</f>
        <v>0</v>
      </c>
      <c r="AN10" s="260" t="s">
        <v>248</v>
      </c>
      <c r="AO10" s="96"/>
      <c r="AP10" s="95" t="str">
        <f t="shared" ref="AP10:AP12" si="9">+AG10</f>
        <v>MV</v>
      </c>
      <c r="AQ10" s="223">
        <f t="shared" ref="AQ10:AQ12" si="10">+AH10</f>
        <v>22600</v>
      </c>
      <c r="AR10" s="568">
        <f t="shared" ref="AR10:AW12" si="11">IF(AI10="N/A","N/A",AI10*D10)</f>
        <v>1395.5229604866224</v>
      </c>
      <c r="AS10" s="568">
        <f t="shared" si="11"/>
        <v>0</v>
      </c>
      <c r="AT10" s="568" t="str">
        <f t="shared" si="11"/>
        <v>N/A</v>
      </c>
      <c r="AU10" s="568">
        <f t="shared" si="11"/>
        <v>330.01941615987198</v>
      </c>
      <c r="AV10" s="568">
        <f t="shared" si="11"/>
        <v>0</v>
      </c>
      <c r="AW10" s="568" t="str">
        <f t="shared" si="11"/>
        <v>N/A</v>
      </c>
      <c r="AX10" s="569"/>
      <c r="AY10" s="96"/>
      <c r="AZ10" s="95" t="str">
        <f t="shared" ref="AZ10:BA12" si="12">+AP10</f>
        <v>MV</v>
      </c>
      <c r="BA10" s="223">
        <f t="shared" si="12"/>
        <v>22600</v>
      </c>
      <c r="BB10" s="260">
        <f>+AI10-O10</f>
        <v>-0.51955345602825487</v>
      </c>
      <c r="BC10" s="260">
        <f>+AJ10-P10</f>
        <v>-16.373928678554041</v>
      </c>
      <c r="BD10" s="260" t="s">
        <v>248</v>
      </c>
      <c r="BE10" s="260">
        <f>+AL10-R10</f>
        <v>2.2928622373821277</v>
      </c>
      <c r="BF10" s="260">
        <f>+AM10-S10</f>
        <v>-10.192243847528561</v>
      </c>
      <c r="BG10" s="260"/>
      <c r="BH10" s="96"/>
      <c r="BI10" s="95" t="str">
        <f t="shared" ref="BI10:BI12" si="13">+AZ10</f>
        <v>MV</v>
      </c>
      <c r="BJ10" s="223">
        <f t="shared" ref="BJ10:BJ12" si="14">+BA10</f>
        <v>22600</v>
      </c>
      <c r="BK10" s="115">
        <f>IF(ISERR((AR10-Y10)/Y10),"N/A",(AR10-Y10)/Y10)</f>
        <v>-0.13186752069261434</v>
      </c>
      <c r="BL10" s="115" t="str">
        <f t="shared" ref="BK10:BO11" si="15">IF(ISERR((AS10-Z10)/Z10),"N/A",(AS10-Z10)/Z10)</f>
        <v>N/A</v>
      </c>
      <c r="BM10" s="115" t="str">
        <f t="shared" si="15"/>
        <v>N/A</v>
      </c>
      <c r="BN10" s="115">
        <f t="shared" si="15"/>
        <v>0.20011424473570663</v>
      </c>
      <c r="BO10" s="115" t="str">
        <f t="shared" si="15"/>
        <v>N/A</v>
      </c>
      <c r="BP10" s="570"/>
      <c r="BQ10" s="571"/>
      <c r="BR10" s="96"/>
      <c r="BS10" s="327" t="s">
        <v>249</v>
      </c>
      <c r="BT10" s="327"/>
      <c r="BU10" s="327"/>
      <c r="BV10" s="327" t="s">
        <v>250</v>
      </c>
      <c r="BW10" s="327"/>
      <c r="BX10" s="327"/>
    </row>
    <row r="11" spans="1:76" ht="15.75" customHeight="1" x14ac:dyDescent="0.25">
      <c r="A11" s="96"/>
      <c r="B11" s="327" t="s">
        <v>34</v>
      </c>
      <c r="C11" s="328">
        <v>7800</v>
      </c>
      <c r="D11" s="90">
        <f>SUMIF(Light_Index,$BS11,Annual_Lamps)</f>
        <v>396</v>
      </c>
      <c r="E11" s="257">
        <f>SUMIF(Light_Index,$BT11,Annual_Lamps)</f>
        <v>0</v>
      </c>
      <c r="F11" s="257">
        <f>SUMIF(Light_Index,$BU11,Annual_Lamps)</f>
        <v>0</v>
      </c>
      <c r="G11" s="90">
        <f>SUMIF(Light_Index,$BV11,Annual_Lamps)</f>
        <v>360</v>
      </c>
      <c r="H11" s="257">
        <f>SUMIF(Light_Index,$BW11,Annual_Lamps)</f>
        <v>0</v>
      </c>
      <c r="I11" s="257">
        <f>SUMIF(Light_Index,$BX11,Annual_Lamps)</f>
        <v>0</v>
      </c>
      <c r="J11" s="96"/>
      <c r="K11" s="96"/>
      <c r="L11" s="223" t="str">
        <f>+B11</f>
        <v>MV</v>
      </c>
      <c r="M11" s="223"/>
      <c r="N11" s="223">
        <f>+C11</f>
        <v>7800</v>
      </c>
      <c r="O11" s="329">
        <v>3.4586949609286135</v>
      </c>
      <c r="P11" s="330" t="s">
        <v>248</v>
      </c>
      <c r="Q11" s="330" t="s">
        <v>248</v>
      </c>
      <c r="R11" s="329">
        <v>10.976688861222156</v>
      </c>
      <c r="S11" s="330" t="s">
        <v>248</v>
      </c>
      <c r="T11" s="330" t="s">
        <v>248</v>
      </c>
      <c r="U11" s="96"/>
      <c r="V11" s="95" t="str">
        <f>+B11</f>
        <v>MV</v>
      </c>
      <c r="W11" s="95"/>
      <c r="X11" s="223">
        <f>+C11</f>
        <v>7800</v>
      </c>
      <c r="Y11" s="566">
        <f>+IF(O11&lt;&gt;"N/A",ROUND(D11*O11,2),"N/A")</f>
        <v>1369.64</v>
      </c>
      <c r="Z11" s="567" t="str">
        <f>+IF(P11="N/A",IF(E11&gt;0,ROUND(E11*O11,2),"N/A"),ROUND(E11*P11,2))</f>
        <v>N/A</v>
      </c>
      <c r="AA11" s="567" t="str">
        <f t="shared" si="6"/>
        <v>N/A</v>
      </c>
      <c r="AB11" s="566">
        <f t="shared" si="6"/>
        <v>3951.61</v>
      </c>
      <c r="AC11" s="566" t="str">
        <f t="shared" si="6"/>
        <v>N/A</v>
      </c>
      <c r="AD11" s="567" t="str">
        <f t="shared" si="6"/>
        <v>N/A</v>
      </c>
      <c r="AE11" s="96"/>
      <c r="AG11" s="95" t="str">
        <f t="shared" si="7"/>
        <v>MV</v>
      </c>
      <c r="AH11" s="223">
        <f t="shared" si="8"/>
        <v>7800</v>
      </c>
      <c r="AI11" s="91">
        <f>'[1]IV-J-7 SLS'!H11</f>
        <v>3.0718392021532566</v>
      </c>
      <c r="AJ11" s="260" t="s">
        <v>248</v>
      </c>
      <c r="AK11" s="260" t="s">
        <v>248</v>
      </c>
      <c r="AL11" s="91">
        <f>'[1]IV-J-7 SLS'!H16</f>
        <v>13.402248795857181</v>
      </c>
      <c r="AM11" s="260" t="s">
        <v>248</v>
      </c>
      <c r="AN11" s="260" t="s">
        <v>248</v>
      </c>
      <c r="AO11" s="96"/>
      <c r="AP11" s="95" t="str">
        <f t="shared" si="9"/>
        <v>MV</v>
      </c>
      <c r="AQ11" s="223">
        <f t="shared" si="10"/>
        <v>7800</v>
      </c>
      <c r="AR11" s="568">
        <f t="shared" si="11"/>
        <v>1216.4483240526897</v>
      </c>
      <c r="AS11" s="568" t="str">
        <f t="shared" si="11"/>
        <v>N/A</v>
      </c>
      <c r="AT11" s="568" t="str">
        <f t="shared" si="11"/>
        <v>N/A</v>
      </c>
      <c r="AU11" s="568">
        <f t="shared" si="11"/>
        <v>4824.8095665085848</v>
      </c>
      <c r="AV11" s="568" t="str">
        <f t="shared" si="11"/>
        <v>N/A</v>
      </c>
      <c r="AW11" s="568" t="str">
        <f t="shared" si="11"/>
        <v>N/A</v>
      </c>
      <c r="AX11" s="569"/>
      <c r="AY11" s="96"/>
      <c r="AZ11" s="95" t="str">
        <f t="shared" si="12"/>
        <v>MV</v>
      </c>
      <c r="BA11" s="223">
        <f t="shared" si="12"/>
        <v>7800</v>
      </c>
      <c r="BB11" s="110">
        <f>+AI11-O11</f>
        <v>-0.38685575877535694</v>
      </c>
      <c r="BC11" s="110" t="s">
        <v>248</v>
      </c>
      <c r="BD11" s="110" t="s">
        <v>248</v>
      </c>
      <c r="BE11" s="110">
        <f>+AL11-R11</f>
        <v>2.4255599346350252</v>
      </c>
      <c r="BF11" s="110" t="s">
        <v>248</v>
      </c>
      <c r="BG11" s="110"/>
      <c r="BH11" s="96"/>
      <c r="BI11" s="95" t="str">
        <f t="shared" si="13"/>
        <v>MV</v>
      </c>
      <c r="BJ11" s="223">
        <f t="shared" si="14"/>
        <v>7800</v>
      </c>
      <c r="BK11" s="115">
        <f t="shared" si="15"/>
        <v>-0.11184813231747787</v>
      </c>
      <c r="BL11" s="115" t="str">
        <f t="shared" si="15"/>
        <v>N/A</v>
      </c>
      <c r="BM11" s="115" t="str">
        <f t="shared" si="15"/>
        <v>N/A</v>
      </c>
      <c r="BN11" s="115">
        <f t="shared" si="15"/>
        <v>0.22097311387221527</v>
      </c>
      <c r="BO11" s="115" t="str">
        <f t="shared" si="15"/>
        <v>N/A</v>
      </c>
      <c r="BP11" s="570"/>
      <c r="BQ11" s="571"/>
      <c r="BR11" s="96"/>
      <c r="BS11" s="327" t="s">
        <v>251</v>
      </c>
      <c r="BT11" s="327"/>
      <c r="BU11" s="327"/>
      <c r="BV11" s="327" t="s">
        <v>252</v>
      </c>
      <c r="BW11" s="327"/>
      <c r="BX11" s="327"/>
    </row>
    <row r="12" spans="1:76" ht="15.75" customHeight="1" x14ac:dyDescent="0.25">
      <c r="A12" s="96"/>
      <c r="B12" s="327" t="s">
        <v>34</v>
      </c>
      <c r="C12" s="328">
        <v>4200</v>
      </c>
      <c r="D12" s="90">
        <f>SUMIF(Light_Index,$BS12,Annual_Lamps)</f>
        <v>1740</v>
      </c>
      <c r="E12" s="90">
        <f>SUMIF(Light_Index,$BT12,Annual_Lamps)</f>
        <v>12</v>
      </c>
      <c r="F12" s="257">
        <f>SUMIF(Light_Index,$BU12,Annual_Lamps)</f>
        <v>0</v>
      </c>
      <c r="G12" s="90">
        <f>SUMIF(Light_Index,$BV12,Annual_Lamps)</f>
        <v>8724</v>
      </c>
      <c r="H12" s="257">
        <f>SUMIF(Light_Index,$BW12,Annual_Lamps)</f>
        <v>0</v>
      </c>
      <c r="I12" s="257">
        <f>SUMIF(Light_Index,$BX12,Annual_Lamps)</f>
        <v>0</v>
      </c>
      <c r="J12" s="96"/>
      <c r="K12" s="96"/>
      <c r="L12" s="223" t="str">
        <f>+B12</f>
        <v>MV</v>
      </c>
      <c r="M12" s="223"/>
      <c r="N12" s="223">
        <f>+C12</f>
        <v>4200</v>
      </c>
      <c r="O12" s="331">
        <v>3.483541326423417</v>
      </c>
      <c r="P12" s="331">
        <v>15.969458875500305</v>
      </c>
      <c r="Q12" s="330" t="s">
        <v>248</v>
      </c>
      <c r="R12" s="329">
        <v>11.001535226716959</v>
      </c>
      <c r="S12" s="330" t="s">
        <v>248</v>
      </c>
      <c r="T12" s="330" t="s">
        <v>248</v>
      </c>
      <c r="U12" s="96"/>
      <c r="V12" s="95" t="str">
        <f>+B12</f>
        <v>MV</v>
      </c>
      <c r="W12" s="95"/>
      <c r="X12" s="223">
        <f>+C12</f>
        <v>4200</v>
      </c>
      <c r="Y12" s="566">
        <f>+IF(O12&lt;&gt;"N/A",ROUND(D12*O12,2),"N/A")</f>
        <v>6061.36</v>
      </c>
      <c r="Z12" s="566">
        <f>+IF(P12="N/A",IF(E12&gt;0,ROUND(E12*O12,2),"N/A"),ROUND(E12*P12,2))</f>
        <v>191.63</v>
      </c>
      <c r="AA12" s="567" t="str">
        <f t="shared" si="6"/>
        <v>N/A</v>
      </c>
      <c r="AB12" s="566">
        <f t="shared" si="6"/>
        <v>95977.39</v>
      </c>
      <c r="AC12" s="567" t="str">
        <f t="shared" si="6"/>
        <v>N/A</v>
      </c>
      <c r="AD12" s="567" t="str">
        <f t="shared" si="6"/>
        <v>N/A</v>
      </c>
      <c r="AE12" s="96"/>
      <c r="AG12" s="95" t="str">
        <f t="shared" si="7"/>
        <v>MV</v>
      </c>
      <c r="AH12" s="223">
        <f t="shared" si="8"/>
        <v>4200</v>
      </c>
      <c r="AI12" s="91">
        <f>'[1]IV-J-7 SLS'!H12</f>
        <v>3.0807774145826721</v>
      </c>
      <c r="AJ12" s="91">
        <f>+'[1]IV-J-7 SLS'!H14</f>
        <v>18.876463330983274</v>
      </c>
      <c r="AK12" s="260" t="s">
        <v>248</v>
      </c>
      <c r="AL12" s="91">
        <f>'[1]IV-J-7 SLS'!H17</f>
        <v>13.411187008286594</v>
      </c>
      <c r="AM12" s="260" t="s">
        <v>248</v>
      </c>
      <c r="AN12" s="260" t="s">
        <v>248</v>
      </c>
      <c r="AO12" s="96"/>
      <c r="AP12" s="95" t="str">
        <f t="shared" si="9"/>
        <v>MV</v>
      </c>
      <c r="AQ12" s="223">
        <f t="shared" si="10"/>
        <v>4200</v>
      </c>
      <c r="AR12" s="568">
        <f t="shared" si="11"/>
        <v>5360.5527013738492</v>
      </c>
      <c r="AS12" s="568">
        <f t="shared" si="11"/>
        <v>226.5175599717993</v>
      </c>
      <c r="AT12" s="568" t="str">
        <f t="shared" si="11"/>
        <v>N/A</v>
      </c>
      <c r="AU12" s="568">
        <f t="shared" si="11"/>
        <v>116999.19546029225</v>
      </c>
      <c r="AV12" s="568" t="str">
        <f t="shared" si="11"/>
        <v>N/A</v>
      </c>
      <c r="AW12" s="572" t="str">
        <f t="shared" si="11"/>
        <v>N/A</v>
      </c>
      <c r="AX12" s="569"/>
      <c r="AY12" s="96"/>
      <c r="AZ12" s="95" t="str">
        <f t="shared" si="12"/>
        <v>MV</v>
      </c>
      <c r="BA12" s="223">
        <f t="shared" si="12"/>
        <v>4200</v>
      </c>
      <c r="BB12" s="110">
        <f>+AI12-O12</f>
        <v>-0.40276391184074489</v>
      </c>
      <c r="BC12" s="110">
        <f>+AJ12-P12</f>
        <v>2.9070044554829693</v>
      </c>
      <c r="BD12" s="110" t="s">
        <v>248</v>
      </c>
      <c r="BE12" s="110">
        <f>+AL12-R12</f>
        <v>2.4096517815696359</v>
      </c>
      <c r="BF12" s="110" t="s">
        <v>248</v>
      </c>
      <c r="BG12" s="110"/>
      <c r="BH12" s="96"/>
      <c r="BI12" s="95" t="str">
        <f t="shared" si="13"/>
        <v>MV</v>
      </c>
      <c r="BJ12" s="223">
        <f t="shared" si="14"/>
        <v>4200</v>
      </c>
      <c r="BK12" s="115">
        <f>IF(ISERR((AR12-Y12)/Y12),"N/A",(AR12-Y12)/Y12)</f>
        <v>-0.11561882129194612</v>
      </c>
      <c r="BL12" s="115" t="s">
        <v>253</v>
      </c>
      <c r="BM12" s="115" t="str">
        <f>IF(ISERR((AT12-AA12)/AA12),"N/A",(AT12-AA12)/AA12)</f>
        <v>N/A</v>
      </c>
      <c r="BN12" s="115">
        <f>IF(ISERR((AU12-AB12)/AB12),"N/A",(AU12-AB12)/AB12)</f>
        <v>0.21902872603945836</v>
      </c>
      <c r="BO12" s="115" t="str">
        <f>IF(ISERR((AV12-AC12)/AC12),"N/A",(AV12-AC12)/AC12)</f>
        <v>N/A</v>
      </c>
      <c r="BP12" s="573"/>
      <c r="BQ12" s="46"/>
      <c r="BR12" s="96"/>
      <c r="BS12" s="327" t="s">
        <v>254</v>
      </c>
      <c r="BT12" s="327" t="s">
        <v>255</v>
      </c>
      <c r="BU12" s="327"/>
      <c r="BV12" s="327" t="s">
        <v>256</v>
      </c>
      <c r="BW12" s="327"/>
      <c r="BX12" s="327"/>
    </row>
    <row r="13" spans="1:76" ht="15.75" customHeight="1" x14ac:dyDescent="0.25">
      <c r="A13" s="96"/>
      <c r="B13" s="95" t="s">
        <v>257</v>
      </c>
      <c r="C13" s="223"/>
      <c r="D13" s="97">
        <f>SUM(D10:D12)</f>
        <v>2544</v>
      </c>
      <c r="E13" s="97">
        <f t="shared" ref="E13:I13" si="16">SUM(E10:E12)</f>
        <v>12</v>
      </c>
      <c r="F13" s="97">
        <f t="shared" si="16"/>
        <v>0</v>
      </c>
      <c r="G13" s="97">
        <f t="shared" si="16"/>
        <v>9108</v>
      </c>
      <c r="H13" s="97">
        <f t="shared" si="16"/>
        <v>0</v>
      </c>
      <c r="I13" s="97">
        <f t="shared" si="16"/>
        <v>0</v>
      </c>
      <c r="J13" s="90">
        <f>SUM(D13:I13)</f>
        <v>11664</v>
      </c>
      <c r="K13" s="96"/>
      <c r="L13" s="95"/>
      <c r="M13" s="95"/>
      <c r="N13" s="223"/>
      <c r="O13" s="331"/>
      <c r="P13" s="332"/>
      <c r="Q13" s="330"/>
      <c r="R13" s="329"/>
      <c r="S13" s="330"/>
      <c r="T13" s="330"/>
      <c r="U13" s="96"/>
      <c r="V13" s="95" t="s">
        <v>257</v>
      </c>
      <c r="W13" s="95"/>
      <c r="X13" s="223"/>
      <c r="Y13" s="574">
        <f t="shared" ref="Y13:AD13" si="17">SUM(Y10:Y12)</f>
        <v>9038.5</v>
      </c>
      <c r="Z13" s="574">
        <f t="shared" si="17"/>
        <v>191.63</v>
      </c>
      <c r="AA13" s="574">
        <f t="shared" si="17"/>
        <v>0</v>
      </c>
      <c r="AB13" s="574">
        <f t="shared" si="17"/>
        <v>100203.99</v>
      </c>
      <c r="AC13" s="574">
        <f t="shared" si="17"/>
        <v>0</v>
      </c>
      <c r="AD13" s="575">
        <f t="shared" si="17"/>
        <v>0</v>
      </c>
      <c r="AE13" s="574">
        <f>SUM(Y13:AD13)</f>
        <v>109434.12000000001</v>
      </c>
      <c r="AG13" s="95"/>
      <c r="AH13" s="223"/>
      <c r="AI13" s="91"/>
      <c r="AJ13" s="47"/>
      <c r="AK13" s="576"/>
      <c r="AL13" s="91"/>
      <c r="AM13" s="576"/>
      <c r="AN13" s="96"/>
      <c r="AO13" s="96"/>
      <c r="AP13" s="95" t="s">
        <v>257</v>
      </c>
      <c r="AQ13" s="223"/>
      <c r="AR13" s="577">
        <f>SUM(AR10:AR12)</f>
        <v>7972.5239859131616</v>
      </c>
      <c r="AS13" s="577">
        <f>SUM(AS10:AS12)</f>
        <v>226.5175599717993</v>
      </c>
      <c r="AT13" s="577">
        <f>SUM(AT10:AT12)</f>
        <v>0</v>
      </c>
      <c r="AU13" s="577">
        <f>SUM(AU10:AU12)</f>
        <v>122154.02444296071</v>
      </c>
      <c r="AV13" s="577">
        <f>SUM(AV10:AV12)</f>
        <v>0</v>
      </c>
      <c r="AW13" s="578"/>
      <c r="AX13" s="577">
        <f>SUM(AR13:AW13)</f>
        <v>130353.06598884567</v>
      </c>
      <c r="AY13" s="96"/>
      <c r="AZ13" s="95"/>
      <c r="BA13" s="223"/>
      <c r="BB13" s="110"/>
      <c r="BC13" s="109"/>
      <c r="BD13" s="260"/>
      <c r="BE13" s="110"/>
      <c r="BF13" s="260"/>
      <c r="BG13" s="579"/>
      <c r="BH13" s="96"/>
      <c r="BI13" s="95" t="s">
        <v>257</v>
      </c>
      <c r="BJ13" s="223"/>
      <c r="BK13" s="570"/>
      <c r="BL13" s="570"/>
      <c r="BM13" s="573"/>
      <c r="BN13" s="570"/>
      <c r="BO13" s="570"/>
      <c r="BP13" s="573"/>
      <c r="BQ13" s="48">
        <f>(AX13-AE13)/AE13</f>
        <v>0.19115561023239974</v>
      </c>
      <c r="BR13" s="96"/>
      <c r="BS13" s="327"/>
      <c r="BT13" s="327"/>
      <c r="BU13" s="327"/>
      <c r="BV13" s="327"/>
      <c r="BW13" s="327"/>
      <c r="BX13" s="327"/>
    </row>
    <row r="14" spans="1:76" ht="15.75" customHeight="1" x14ac:dyDescent="0.25">
      <c r="A14" s="96"/>
      <c r="B14" s="95"/>
      <c r="C14" s="223"/>
      <c r="D14" s="90"/>
      <c r="E14" s="49"/>
      <c r="F14" s="95"/>
      <c r="G14" s="90"/>
      <c r="H14" s="95"/>
      <c r="I14" s="96"/>
      <c r="J14" s="96"/>
      <c r="K14" s="96"/>
      <c r="L14" s="95"/>
      <c r="M14" s="95"/>
      <c r="N14" s="223"/>
      <c r="O14" s="331"/>
      <c r="P14" s="332"/>
      <c r="Q14" s="330"/>
      <c r="R14" s="329"/>
      <c r="S14" s="330"/>
      <c r="T14" s="330"/>
      <c r="U14" s="96"/>
      <c r="V14" s="95"/>
      <c r="W14" s="95"/>
      <c r="X14" s="223"/>
      <c r="Y14" s="566"/>
      <c r="Z14" s="566"/>
      <c r="AA14" s="566"/>
      <c r="AB14" s="566"/>
      <c r="AC14" s="566"/>
      <c r="AD14" s="567"/>
      <c r="AE14" s="96"/>
      <c r="AG14" s="95"/>
      <c r="AH14" s="223"/>
      <c r="AI14" s="91"/>
      <c r="AJ14" s="91"/>
      <c r="AK14" s="576"/>
      <c r="AL14" s="91"/>
      <c r="AM14" s="576"/>
      <c r="AN14" s="96"/>
      <c r="AO14" s="96"/>
      <c r="AP14" s="95"/>
      <c r="AQ14" s="223"/>
      <c r="AR14" s="580"/>
      <c r="AS14" s="580"/>
      <c r="AT14" s="581"/>
      <c r="AU14" s="580"/>
      <c r="AV14" s="581"/>
      <c r="AW14" s="578"/>
      <c r="AX14" s="569"/>
      <c r="AY14" s="96"/>
      <c r="AZ14" s="95"/>
      <c r="BA14" s="223"/>
      <c r="BB14" s="110"/>
      <c r="BC14" s="110"/>
      <c r="BD14" s="260"/>
      <c r="BE14" s="110"/>
      <c r="BF14" s="260"/>
      <c r="BG14" s="579"/>
      <c r="BH14" s="96"/>
      <c r="BI14" s="95"/>
      <c r="BJ14" s="223"/>
      <c r="BK14" s="570"/>
      <c r="BL14" s="573"/>
      <c r="BM14" s="573"/>
      <c r="BN14" s="570"/>
      <c r="BO14" s="573"/>
      <c r="BP14" s="573"/>
      <c r="BQ14" s="46"/>
      <c r="BR14" s="96"/>
      <c r="BS14" s="327"/>
      <c r="BT14" s="327"/>
      <c r="BU14" s="327"/>
      <c r="BV14" s="327"/>
      <c r="BW14" s="327"/>
      <c r="BX14" s="327"/>
    </row>
    <row r="15" spans="1:76" ht="15.75" customHeight="1" x14ac:dyDescent="0.25">
      <c r="A15" s="96"/>
      <c r="B15" s="327" t="s">
        <v>22</v>
      </c>
      <c r="C15" s="328">
        <v>50000</v>
      </c>
      <c r="D15" s="90">
        <f>SUMIF(Light_Index,$BS15,Annual_Lamps)</f>
        <v>2292</v>
      </c>
      <c r="E15" s="257">
        <f>SUMIF(Light_Index,$BT15,Annual_Lamps)</f>
        <v>0</v>
      </c>
      <c r="F15" s="257">
        <f>SUMIF(Light_Index,$BU15,Annual_Lamps)</f>
        <v>0</v>
      </c>
      <c r="G15" s="90">
        <f>SUMIF(Light_Index,$BV15,Annual_Lamps)</f>
        <v>4632</v>
      </c>
      <c r="H15" s="90">
        <f>SUMIF(Light_Index,$BW15,Annual_Lamps)</f>
        <v>24</v>
      </c>
      <c r="I15" s="257">
        <f>SUMIF(Light_Index,$BX15,Annual_Lamps)</f>
        <v>0</v>
      </c>
      <c r="J15" s="96"/>
      <c r="K15" s="96"/>
      <c r="L15" s="223" t="str">
        <f>+B15</f>
        <v>HPS</v>
      </c>
      <c r="M15" s="223"/>
      <c r="N15" s="223">
        <f>+C15</f>
        <v>50000</v>
      </c>
      <c r="O15" s="329">
        <v>3.911237219892377</v>
      </c>
      <c r="P15" s="329">
        <v>16.345213029460755</v>
      </c>
      <c r="Q15" s="330" t="s">
        <v>248</v>
      </c>
      <c r="R15" s="329">
        <v>11.42923112018592</v>
      </c>
      <c r="S15" s="329">
        <v>10.163528198435277</v>
      </c>
      <c r="T15" s="330" t="s">
        <v>248</v>
      </c>
      <c r="U15" s="96"/>
      <c r="V15" s="95" t="str">
        <f>+B15</f>
        <v>HPS</v>
      </c>
      <c r="W15" s="95"/>
      <c r="X15" s="223">
        <f>+C15</f>
        <v>50000</v>
      </c>
      <c r="Y15" s="566">
        <f>+IF(O15&lt;&gt;"N/A",ROUND(D15*O15,2),"N/A")</f>
        <v>8964.56</v>
      </c>
      <c r="Z15" s="567">
        <f>+IF(P15="N/A",IF(E15&gt;0,ROUND(E15*O15,2),"N/A"),ROUND(E15*P15,2))</f>
        <v>0</v>
      </c>
      <c r="AA15" s="567" t="str">
        <f t="shared" ref="AA15:AD19" si="18">+IF(Q15&lt;&gt;"N/A",ROUND(F15*Q15,2),"N/A")</f>
        <v>N/A</v>
      </c>
      <c r="AB15" s="566">
        <f t="shared" si="18"/>
        <v>52940.2</v>
      </c>
      <c r="AC15" s="566">
        <f t="shared" si="18"/>
        <v>243.92</v>
      </c>
      <c r="AD15" s="567" t="str">
        <f t="shared" si="18"/>
        <v>N/A</v>
      </c>
      <c r="AE15" s="96"/>
      <c r="AG15" s="95" t="str">
        <f t="shared" ref="AG15:AG19" si="19">+V15</f>
        <v>HPS</v>
      </c>
      <c r="AH15" s="223">
        <f t="shared" ref="AH15:AH19" si="20">+X15</f>
        <v>50000</v>
      </c>
      <c r="AI15" s="91">
        <f>'[1]IV-J-7 SLS'!H19</f>
        <v>3.5131484122705929</v>
      </c>
      <c r="AJ15" s="91">
        <f>+'[1]IV-J-7 SLS'!H24</f>
        <v>0</v>
      </c>
      <c r="AK15" s="260" t="s">
        <v>248</v>
      </c>
      <c r="AL15" s="91">
        <f>+'[1]IV-J-7 SLS'!H31</f>
        <v>13.843558005974517</v>
      </c>
      <c r="AM15" s="576">
        <f>+'[1]IV-J-7 SLS'!H36</f>
        <v>11.561455376830127</v>
      </c>
      <c r="AN15" s="260" t="s">
        <v>248</v>
      </c>
      <c r="AO15" s="96"/>
      <c r="AP15" s="95" t="str">
        <f t="shared" ref="AP15:AP19" si="21">+AG15</f>
        <v>HPS</v>
      </c>
      <c r="AQ15" s="223">
        <f t="shared" ref="AQ15:AQ19" si="22">+AH15</f>
        <v>50000</v>
      </c>
      <c r="AR15" s="568">
        <f t="shared" ref="AR15:AW19" si="23">IF(AI15="N/A","N/A",AI15*D15)</f>
        <v>8052.1361609241994</v>
      </c>
      <c r="AS15" s="568">
        <f t="shared" si="23"/>
        <v>0</v>
      </c>
      <c r="AT15" s="568" t="str">
        <f t="shared" si="23"/>
        <v>N/A</v>
      </c>
      <c r="AU15" s="568">
        <f t="shared" si="23"/>
        <v>64123.360683673964</v>
      </c>
      <c r="AV15" s="568">
        <f t="shared" si="23"/>
        <v>277.47492904392305</v>
      </c>
      <c r="AW15" s="568" t="str">
        <f t="shared" si="23"/>
        <v>N/A</v>
      </c>
      <c r="AX15" s="569"/>
      <c r="AY15" s="96"/>
      <c r="AZ15" s="95" t="str">
        <f t="shared" ref="AZ15:BA19" si="24">+AP15</f>
        <v>HPS</v>
      </c>
      <c r="BA15" s="223">
        <f t="shared" si="24"/>
        <v>50000</v>
      </c>
      <c r="BB15" s="110">
        <f t="shared" ref="BB15:BC19" si="25">+AI15-O15</f>
        <v>-0.39808880762178411</v>
      </c>
      <c r="BC15" s="110">
        <f t="shared" si="25"/>
        <v>-16.345213029460755</v>
      </c>
      <c r="BD15" s="110" t="s">
        <v>248</v>
      </c>
      <c r="BE15" s="110">
        <f t="shared" ref="BE15:BF18" si="26">+AL15-R15</f>
        <v>2.4143268857885971</v>
      </c>
      <c r="BF15" s="110">
        <f t="shared" si="26"/>
        <v>1.3979271783948501</v>
      </c>
      <c r="BG15" s="579"/>
      <c r="BH15" s="96"/>
      <c r="BI15" s="95" t="str">
        <f t="shared" ref="BI15:BI19" si="27">+AZ15</f>
        <v>HPS</v>
      </c>
      <c r="BJ15" s="223">
        <f t="shared" ref="BJ15:BJ19" si="28">+BA15</f>
        <v>50000</v>
      </c>
      <c r="BK15" s="115">
        <f t="shared" ref="BK15:BO17" si="29">IF(ISERR((AR15-Y15)/Y15),"N/A",(AR15-Y15)/Y15)</f>
        <v>-0.10178121838392516</v>
      </c>
      <c r="BL15" s="115" t="str">
        <f t="shared" si="29"/>
        <v>N/A</v>
      </c>
      <c r="BM15" s="115" t="str">
        <f t="shared" si="29"/>
        <v>N/A</v>
      </c>
      <c r="BN15" s="115">
        <f t="shared" si="29"/>
        <v>0.21124137581032876</v>
      </c>
      <c r="BO15" s="115">
        <f t="shared" si="29"/>
        <v>0.13756530437816936</v>
      </c>
      <c r="BP15" s="573"/>
      <c r="BQ15" s="46"/>
      <c r="BR15" s="96"/>
      <c r="BS15" s="327" t="s">
        <v>258</v>
      </c>
      <c r="BT15" s="327"/>
      <c r="BU15" s="327"/>
      <c r="BV15" s="327" t="s">
        <v>259</v>
      </c>
      <c r="BW15" s="327" t="s">
        <v>260</v>
      </c>
      <c r="BX15" s="327"/>
    </row>
    <row r="16" spans="1:76" x14ac:dyDescent="0.25">
      <c r="A16" s="96"/>
      <c r="B16" s="327" t="s">
        <v>22</v>
      </c>
      <c r="C16" s="328">
        <v>28000</v>
      </c>
      <c r="D16" s="90">
        <f>SUMIF(Light_Index,$BS16,Annual_Lamps)</f>
        <v>30612</v>
      </c>
      <c r="E16" s="90">
        <f>SUMIF(Light_Index,$BT16,Annual_Lamps)</f>
        <v>36</v>
      </c>
      <c r="F16" s="257">
        <f>SUMIF(Light_Index,$BU16,Annual_Lamps)</f>
        <v>192</v>
      </c>
      <c r="G16" s="90">
        <f>SUMIF(Light_Index,$BV16,Annual_Lamps)</f>
        <v>59040</v>
      </c>
      <c r="H16" s="90">
        <f>SUMIF(Light_Index,$BW16,Annual_Lamps)</f>
        <v>6600</v>
      </c>
      <c r="I16" s="257">
        <f>SUMIF(Light_Index,$BX16,Annual_Lamps)</f>
        <v>0</v>
      </c>
      <c r="J16" s="96"/>
      <c r="K16" s="96"/>
      <c r="L16" s="223" t="str">
        <f>+B16</f>
        <v>HPS</v>
      </c>
      <c r="M16" s="223"/>
      <c r="N16" s="223">
        <f>+C16</f>
        <v>28000</v>
      </c>
      <c r="O16" s="329">
        <v>3.7999661583271607</v>
      </c>
      <c r="P16" s="329">
        <v>16.233941967895543</v>
      </c>
      <c r="Q16" s="329">
        <v>8.9380278813135714</v>
      </c>
      <c r="R16" s="329">
        <v>11.317960058620704</v>
      </c>
      <c r="S16" s="329">
        <v>10.052257136870061</v>
      </c>
      <c r="T16" s="330" t="s">
        <v>248</v>
      </c>
      <c r="U16" s="96"/>
      <c r="V16" s="95" t="str">
        <f>+B16</f>
        <v>HPS</v>
      </c>
      <c r="W16" s="95"/>
      <c r="X16" s="223">
        <f>+C16</f>
        <v>28000</v>
      </c>
      <c r="Y16" s="566">
        <f>+IF(O16&lt;&gt;"N/A",ROUND(D16*O16,2),"N/A")</f>
        <v>116324.56</v>
      </c>
      <c r="Z16" s="567">
        <f>+IF(P16="N/A",IF(E16&gt;0,ROUND(E16*O16,2),"N/A"),ROUND(E16*P16,2))</f>
        <v>584.41999999999996</v>
      </c>
      <c r="AA16" s="567">
        <f t="shared" si="18"/>
        <v>1716.1</v>
      </c>
      <c r="AB16" s="566">
        <f t="shared" si="18"/>
        <v>668212.36</v>
      </c>
      <c r="AC16" s="566">
        <f t="shared" si="18"/>
        <v>66344.899999999994</v>
      </c>
      <c r="AD16" s="567" t="str">
        <f t="shared" si="18"/>
        <v>N/A</v>
      </c>
      <c r="AE16" s="96"/>
      <c r="AG16" s="95" t="str">
        <f t="shared" si="19"/>
        <v>HPS</v>
      </c>
      <c r="AH16" s="223">
        <f t="shared" si="20"/>
        <v>28000</v>
      </c>
      <c r="AI16" s="91">
        <f>'[1]IV-J-7 SLS'!H20</f>
        <v>3.405388059075475</v>
      </c>
      <c r="AJ16" s="91">
        <f>+'[1]IV-J-7 SLS'!H25</f>
        <v>19.201073975476074</v>
      </c>
      <c r="AK16" s="91">
        <f>+'[1]IV-J-7 SLS'!H29</f>
        <v>10.725792413778628</v>
      </c>
      <c r="AL16" s="91">
        <f>+'[1]IV-J-7 SLS'!H32</f>
        <v>13.735797652779398</v>
      </c>
      <c r="AM16" s="576">
        <f>+'[1]IV-J-7 SLS'!H37</f>
        <v>11.453695023635008</v>
      </c>
      <c r="AN16" s="260" t="s">
        <v>248</v>
      </c>
      <c r="AO16" s="96"/>
      <c r="AP16" s="95" t="str">
        <f t="shared" si="21"/>
        <v>HPS</v>
      </c>
      <c r="AQ16" s="223">
        <f t="shared" si="22"/>
        <v>28000</v>
      </c>
      <c r="AR16" s="568">
        <f t="shared" si="23"/>
        <v>104245.73926441844</v>
      </c>
      <c r="AS16" s="568">
        <f t="shared" si="23"/>
        <v>691.23866311713869</v>
      </c>
      <c r="AT16" s="568">
        <f t="shared" si="23"/>
        <v>2059.3521434454965</v>
      </c>
      <c r="AU16" s="568">
        <f t="shared" si="23"/>
        <v>810961.49342009565</v>
      </c>
      <c r="AV16" s="568">
        <f t="shared" si="23"/>
        <v>75594.387155991062</v>
      </c>
      <c r="AW16" s="568" t="str">
        <f t="shared" si="23"/>
        <v>N/A</v>
      </c>
      <c r="AX16" s="569"/>
      <c r="AY16" s="96"/>
      <c r="AZ16" s="95" t="str">
        <f t="shared" si="24"/>
        <v>HPS</v>
      </c>
      <c r="BA16" s="223">
        <f t="shared" si="24"/>
        <v>28000</v>
      </c>
      <c r="BB16" s="110">
        <f t="shared" si="25"/>
        <v>-0.39457809925168563</v>
      </c>
      <c r="BC16" s="110">
        <f t="shared" si="25"/>
        <v>2.9671320075805312</v>
      </c>
      <c r="BD16" s="110">
        <f>+AK16-Q16</f>
        <v>1.7877645324650562</v>
      </c>
      <c r="BE16" s="110">
        <f t="shared" si="26"/>
        <v>2.4178375941586943</v>
      </c>
      <c r="BF16" s="110">
        <f t="shared" si="26"/>
        <v>1.4014378867649473</v>
      </c>
      <c r="BG16" s="582"/>
      <c r="BH16" s="96"/>
      <c r="BI16" s="95" t="str">
        <f t="shared" si="27"/>
        <v>HPS</v>
      </c>
      <c r="BJ16" s="223">
        <f t="shared" si="28"/>
        <v>28000</v>
      </c>
      <c r="BK16" s="115">
        <f t="shared" si="29"/>
        <v>-0.10383723553806311</v>
      </c>
      <c r="BL16" s="115">
        <f t="shared" si="29"/>
        <v>0.18277722035032806</v>
      </c>
      <c r="BM16" s="115">
        <f t="shared" si="29"/>
        <v>0.2000187305200726</v>
      </c>
      <c r="BN16" s="115">
        <f t="shared" si="29"/>
        <v>0.21362839415316362</v>
      </c>
      <c r="BO16" s="115">
        <f t="shared" si="29"/>
        <v>0.13941519477745945</v>
      </c>
      <c r="BP16" s="570"/>
      <c r="BQ16" s="46"/>
      <c r="BR16" s="96"/>
      <c r="BS16" s="327" t="s">
        <v>261</v>
      </c>
      <c r="BT16" s="327" t="s">
        <v>262</v>
      </c>
      <c r="BU16" s="327" t="s">
        <v>263</v>
      </c>
      <c r="BV16" s="327" t="s">
        <v>264</v>
      </c>
      <c r="BW16" s="327" t="s">
        <v>265</v>
      </c>
      <c r="BX16" s="327"/>
    </row>
    <row r="17" spans="1:76" ht="15.75" customHeight="1" x14ac:dyDescent="0.25">
      <c r="A17" s="96"/>
      <c r="B17" s="327" t="s">
        <v>22</v>
      </c>
      <c r="C17" s="328">
        <v>15000</v>
      </c>
      <c r="D17" s="90">
        <f>SUMIF(Light_Index,$BS17,Annual_Lamps)</f>
        <v>24444</v>
      </c>
      <c r="E17" s="90">
        <f>SUMIF(Light_Index,$BT17,Annual_Lamps)</f>
        <v>12</v>
      </c>
      <c r="F17" s="257">
        <f>SUMIF(Light_Index,$BU17,Annual_Lamps)</f>
        <v>0</v>
      </c>
      <c r="G17" s="90">
        <f>SUMIF(Light_Index,$BV17,Annual_Lamps)</f>
        <v>72060</v>
      </c>
      <c r="H17" s="90">
        <f>SUMIF(Light_Index,$BW17,Annual_Lamps)</f>
        <v>11352</v>
      </c>
      <c r="I17" s="257">
        <f>SUMIF(Light_Index,$BX17,Annual_Lamps)</f>
        <v>0</v>
      </c>
      <c r="J17" s="96"/>
      <c r="K17" s="96"/>
      <c r="L17" s="223" t="str">
        <f>+B17</f>
        <v>HPS</v>
      </c>
      <c r="M17" s="223"/>
      <c r="N17" s="223">
        <f>+C17</f>
        <v>15000</v>
      </c>
      <c r="O17" s="329">
        <v>3.692105895398055</v>
      </c>
      <c r="P17" s="329">
        <v>16.126081704966438</v>
      </c>
      <c r="Q17" s="329">
        <v>8.8301676183844648</v>
      </c>
      <c r="R17" s="329">
        <v>11.210099795691599</v>
      </c>
      <c r="S17" s="329">
        <v>9.9443968739409581</v>
      </c>
      <c r="T17" s="330" t="s">
        <v>248</v>
      </c>
      <c r="U17" s="96"/>
      <c r="V17" s="95" t="str">
        <f>+B17</f>
        <v>HPS</v>
      </c>
      <c r="W17" s="95"/>
      <c r="X17" s="223">
        <f>+C17</f>
        <v>15000</v>
      </c>
      <c r="Y17" s="566">
        <f>+IF(O17&lt;&gt;"N/A",ROUND(D17*O17,2),"N/A")</f>
        <v>90249.84</v>
      </c>
      <c r="Z17" s="567">
        <f>+IF(P17="N/A",IF(E17&gt;0,ROUND(E17*O17,2),"N/A"),ROUND(E17*P17,2))</f>
        <v>193.51</v>
      </c>
      <c r="AA17" s="567">
        <f t="shared" si="18"/>
        <v>0</v>
      </c>
      <c r="AB17" s="566">
        <f t="shared" si="18"/>
        <v>807799.79</v>
      </c>
      <c r="AC17" s="566">
        <f t="shared" si="18"/>
        <v>112888.79</v>
      </c>
      <c r="AD17" s="567" t="str">
        <f t="shared" si="18"/>
        <v>N/A</v>
      </c>
      <c r="AE17" s="96"/>
      <c r="AG17" s="95" t="str">
        <f t="shared" si="19"/>
        <v>HPS</v>
      </c>
      <c r="AH17" s="223">
        <f t="shared" si="20"/>
        <v>15000</v>
      </c>
      <c r="AI17" s="91">
        <f>'[1]IV-J-7 SLS'!H21</f>
        <v>3.9938974562919496</v>
      </c>
      <c r="AJ17" s="91">
        <f>+'[1]IV-J-7 SLS'!H26</f>
        <v>19.789583372692544</v>
      </c>
      <c r="AK17" s="91">
        <f>+'[1]IV-J-7 SLS'!H30</f>
        <v>0</v>
      </c>
      <c r="AL17" s="91">
        <f>+'[1]IV-J-7 SLS'!H33</f>
        <v>14.324307049995875</v>
      </c>
      <c r="AM17" s="576">
        <f>+'[1]IV-J-7 SLS'!H38</f>
        <v>12.042204420851483</v>
      </c>
      <c r="AN17" s="260" t="s">
        <v>248</v>
      </c>
      <c r="AO17" s="96"/>
      <c r="AP17" s="95" t="str">
        <f t="shared" si="21"/>
        <v>HPS</v>
      </c>
      <c r="AQ17" s="223">
        <f t="shared" si="22"/>
        <v>15000</v>
      </c>
      <c r="AR17" s="568">
        <f t="shared" si="23"/>
        <v>97626.829421600414</v>
      </c>
      <c r="AS17" s="568">
        <f t="shared" si="23"/>
        <v>237.47500047231051</v>
      </c>
      <c r="AT17" s="568">
        <f t="shared" si="23"/>
        <v>0</v>
      </c>
      <c r="AU17" s="568">
        <f t="shared" si="23"/>
        <v>1032209.5660227027</v>
      </c>
      <c r="AV17" s="568">
        <f t="shared" si="23"/>
        <v>136703.10458550605</v>
      </c>
      <c r="AW17" s="568" t="str">
        <f t="shared" si="23"/>
        <v>N/A</v>
      </c>
      <c r="AX17" s="569"/>
      <c r="AY17" s="96"/>
      <c r="AZ17" s="95" t="str">
        <f t="shared" si="24"/>
        <v>HPS</v>
      </c>
      <c r="BA17" s="223">
        <f t="shared" si="24"/>
        <v>15000</v>
      </c>
      <c r="BB17" s="110">
        <f t="shared" si="25"/>
        <v>0.30179156089389458</v>
      </c>
      <c r="BC17" s="110">
        <f t="shared" si="25"/>
        <v>3.6635016677261056</v>
      </c>
      <c r="BD17" s="110">
        <f>+AK17-Q17</f>
        <v>-8.8301676183844648</v>
      </c>
      <c r="BE17" s="110">
        <f t="shared" si="26"/>
        <v>3.1142072543042758</v>
      </c>
      <c r="BF17" s="110">
        <f t="shared" si="26"/>
        <v>2.0978075469105253</v>
      </c>
      <c r="BG17" s="582"/>
      <c r="BH17" s="96"/>
      <c r="BI17" s="95" t="str">
        <f t="shared" si="27"/>
        <v>HPS</v>
      </c>
      <c r="BJ17" s="223">
        <f t="shared" si="28"/>
        <v>15000</v>
      </c>
      <c r="BK17" s="115">
        <f t="shared" si="29"/>
        <v>8.1739639888562879E-2</v>
      </c>
      <c r="BL17" s="115">
        <f t="shared" si="29"/>
        <v>0.22719756329032362</v>
      </c>
      <c r="BM17" s="115" t="str">
        <f t="shared" si="29"/>
        <v>N/A</v>
      </c>
      <c r="BN17" s="115">
        <f t="shared" si="29"/>
        <v>0.27780370681044952</v>
      </c>
      <c r="BO17" s="115">
        <f t="shared" si="29"/>
        <v>0.21095375887637788</v>
      </c>
      <c r="BP17" s="570"/>
      <c r="BQ17" s="46"/>
      <c r="BR17" s="96"/>
      <c r="BS17" s="327" t="s">
        <v>266</v>
      </c>
      <c r="BT17" s="327" t="s">
        <v>267</v>
      </c>
      <c r="BU17" s="327"/>
      <c r="BV17" s="327" t="s">
        <v>268</v>
      </c>
      <c r="BW17" s="327" t="s">
        <v>269</v>
      </c>
      <c r="BX17" s="327"/>
    </row>
    <row r="18" spans="1:76" ht="15.75" customHeight="1" x14ac:dyDescent="0.25">
      <c r="A18" s="96"/>
      <c r="B18" s="327" t="s">
        <v>22</v>
      </c>
      <c r="C18" s="328">
        <v>9500</v>
      </c>
      <c r="D18" s="90">
        <f>SUMIF(Light_Index,$BS18,Annual_Lamps)</f>
        <v>80280</v>
      </c>
      <c r="E18" s="90">
        <f>SUMIF(Light_Index,$BT18,Annual_Lamps)</f>
        <v>204</v>
      </c>
      <c r="F18" s="257">
        <f>SUMIF(Light_Index,$BU18,Annual_Lamps)</f>
        <v>0</v>
      </c>
      <c r="G18" s="90">
        <f>SUMIF(Light_Index,$BV18,Annual_Lamps)</f>
        <v>1706052</v>
      </c>
      <c r="H18" s="90">
        <f>SUMIF(Light_Index,$BW18,Annual_Lamps)</f>
        <v>22824</v>
      </c>
      <c r="I18" s="257">
        <f>SUMIF(Light_Index,$BX18,Annual_Lamps)</f>
        <v>0</v>
      </c>
      <c r="J18" s="96"/>
      <c r="K18" s="96"/>
      <c r="L18" s="223" t="str">
        <f>+B18</f>
        <v>HPS</v>
      </c>
      <c r="M18" s="223"/>
      <c r="N18" s="223">
        <f>+C18</f>
        <v>9500</v>
      </c>
      <c r="O18" s="329">
        <v>3.674943357142697</v>
      </c>
      <c r="P18" s="333">
        <v>16.079779673388849</v>
      </c>
      <c r="Q18" s="330" t="s">
        <v>248</v>
      </c>
      <c r="R18" s="329">
        <v>11.19293725743624</v>
      </c>
      <c r="S18" s="329">
        <v>9.927234335685597</v>
      </c>
      <c r="T18" s="330" t="s">
        <v>248</v>
      </c>
      <c r="U18" s="96"/>
      <c r="V18" s="95" t="str">
        <f>+B18</f>
        <v>HPS</v>
      </c>
      <c r="W18" s="95"/>
      <c r="X18" s="223">
        <f>+C18</f>
        <v>9500</v>
      </c>
      <c r="Y18" s="566">
        <f>+IF(O18&lt;&gt;"N/A",ROUND(D18*O18,2),"N/A")</f>
        <v>295024.45</v>
      </c>
      <c r="Z18" s="567">
        <f>+IF(P18="N/A",IF(E18&gt;0,ROUND(E18*O18,2),"N/A"),ROUND(E18*P18,2))</f>
        <v>3280.28</v>
      </c>
      <c r="AA18" s="567" t="str">
        <f t="shared" si="18"/>
        <v>N/A</v>
      </c>
      <c r="AB18" s="566">
        <f t="shared" si="18"/>
        <v>19095732.989999998</v>
      </c>
      <c r="AC18" s="566">
        <f t="shared" si="18"/>
        <v>226579.20000000001</v>
      </c>
      <c r="AD18" s="567" t="str">
        <f t="shared" si="18"/>
        <v>N/A</v>
      </c>
      <c r="AE18" s="96"/>
      <c r="AG18" s="95" t="str">
        <f t="shared" si="19"/>
        <v>HPS</v>
      </c>
      <c r="AH18" s="223">
        <f t="shared" si="20"/>
        <v>9500</v>
      </c>
      <c r="AI18" s="91">
        <f>'[1]IV-J-7 SLS'!H22</f>
        <v>3.9915126961987961</v>
      </c>
      <c r="AJ18" s="91">
        <f>+'[1]IV-J-7 SLS'!H27</f>
        <v>19.763543563939482</v>
      </c>
      <c r="AK18" s="260" t="s">
        <v>248</v>
      </c>
      <c r="AL18" s="91">
        <f>+'[1]IV-J-7 SLS'!H34</f>
        <v>14.321922289902721</v>
      </c>
      <c r="AM18" s="576">
        <f>+'[1]IV-J-7 SLS'!H39</f>
        <v>12.039819660758329</v>
      </c>
      <c r="AN18" s="260" t="s">
        <v>248</v>
      </c>
      <c r="AO18" s="96"/>
      <c r="AP18" s="95" t="str">
        <f t="shared" si="21"/>
        <v>HPS</v>
      </c>
      <c r="AQ18" s="223">
        <f t="shared" si="22"/>
        <v>9500</v>
      </c>
      <c r="AR18" s="568">
        <f t="shared" si="23"/>
        <v>320438.63925083936</v>
      </c>
      <c r="AS18" s="568">
        <f t="shared" si="23"/>
        <v>4031.7628870436542</v>
      </c>
      <c r="AT18" s="568" t="str">
        <f t="shared" si="23"/>
        <v>N/A</v>
      </c>
      <c r="AU18" s="568">
        <f t="shared" si="23"/>
        <v>24433944.166533116</v>
      </c>
      <c r="AV18" s="568">
        <f t="shared" si="23"/>
        <v>274796.84393714811</v>
      </c>
      <c r="AW18" s="568" t="str">
        <f t="shared" si="23"/>
        <v>N/A</v>
      </c>
      <c r="AX18" s="569"/>
      <c r="AY18" s="96"/>
      <c r="AZ18" s="95" t="str">
        <f t="shared" si="24"/>
        <v>HPS</v>
      </c>
      <c r="BA18" s="223">
        <f t="shared" si="24"/>
        <v>9500</v>
      </c>
      <c r="BB18" s="110">
        <f t="shared" si="25"/>
        <v>0.31656933905609907</v>
      </c>
      <c r="BC18" s="110">
        <f t="shared" si="25"/>
        <v>3.6837638905506331</v>
      </c>
      <c r="BD18" s="110" t="s">
        <v>248</v>
      </c>
      <c r="BE18" s="110">
        <f t="shared" si="26"/>
        <v>3.1289850324664812</v>
      </c>
      <c r="BF18" s="110">
        <f t="shared" si="26"/>
        <v>2.1125853250727324</v>
      </c>
      <c r="BG18" s="582"/>
      <c r="BH18" s="96"/>
      <c r="BI18" s="95" t="str">
        <f t="shared" si="27"/>
        <v>HPS</v>
      </c>
      <c r="BJ18" s="223">
        <f t="shared" si="28"/>
        <v>9500</v>
      </c>
      <c r="BK18" s="115">
        <f>IF(ISERR((AR18-Y18)/Y18),"N/A",(AR18-Y18)/Y18)</f>
        <v>8.6142654450637388E-2</v>
      </c>
      <c r="BL18" s="115" t="s">
        <v>253</v>
      </c>
      <c r="BM18" s="115" t="str">
        <f t="shared" ref="BM18:BO19" si="30">IF(ISERR((AT18-AA18)/AA18),"N/A",(AT18-AA18)/AA18)</f>
        <v>N/A</v>
      </c>
      <c r="BN18" s="115">
        <f t="shared" si="30"/>
        <v>0.27954994863662042</v>
      </c>
      <c r="BO18" s="115">
        <f t="shared" si="30"/>
        <v>0.2128070181956159</v>
      </c>
      <c r="BP18" s="570"/>
      <c r="BQ18" s="46"/>
      <c r="BR18" s="96"/>
      <c r="BS18" s="327" t="s">
        <v>270</v>
      </c>
      <c r="BT18" s="327" t="s">
        <v>271</v>
      </c>
      <c r="BU18" s="327"/>
      <c r="BV18" s="327" t="s">
        <v>272</v>
      </c>
      <c r="BW18" s="327" t="s">
        <v>273</v>
      </c>
      <c r="BX18" s="327"/>
    </row>
    <row r="19" spans="1:76" ht="15.75" customHeight="1" x14ac:dyDescent="0.25">
      <c r="A19" s="96"/>
      <c r="B19" s="327" t="s">
        <v>22</v>
      </c>
      <c r="C19" s="328">
        <v>6000</v>
      </c>
      <c r="D19" s="90">
        <f>SUMIF(Light_Index,$BS19,Annual_Lamps)</f>
        <v>3324</v>
      </c>
      <c r="E19" s="90">
        <f>SUMIF(Light_Index,$BT19,Annual_Lamps)</f>
        <v>156</v>
      </c>
      <c r="F19" s="257">
        <f>SUMIF(Light_Index,$BU19,Annual_Lamps)</f>
        <v>0</v>
      </c>
      <c r="G19" s="90">
        <f>SUMIF(Light_Index,$BV19,Annual_Lamps)</f>
        <v>33924</v>
      </c>
      <c r="H19" s="257">
        <f>SUMIF(Light_Index,$BW19,Annual_Lamps)</f>
        <v>0</v>
      </c>
      <c r="I19" s="257">
        <f>SUMIF(Light_Index,$BX19,Annual_Lamps)</f>
        <v>0</v>
      </c>
      <c r="J19" s="96"/>
      <c r="K19" s="96"/>
      <c r="L19" s="223" t="str">
        <f>+B19</f>
        <v>HPS</v>
      </c>
      <c r="M19" s="223"/>
      <c r="N19" s="223">
        <f>+C19</f>
        <v>6000</v>
      </c>
      <c r="O19" s="329">
        <v>3.6444879798464367</v>
      </c>
      <c r="P19" s="333">
        <v>16.078463789414815</v>
      </c>
      <c r="Q19" s="330" t="s">
        <v>248</v>
      </c>
      <c r="R19" s="329">
        <v>11.162481880139982</v>
      </c>
      <c r="S19" s="330" t="s">
        <v>248</v>
      </c>
      <c r="T19" s="330" t="s">
        <v>248</v>
      </c>
      <c r="U19" s="96"/>
      <c r="V19" s="95" t="str">
        <f>+B19</f>
        <v>HPS</v>
      </c>
      <c r="W19" s="95"/>
      <c r="X19" s="223">
        <f>+C19</f>
        <v>6000</v>
      </c>
      <c r="Y19" s="566">
        <f>+IF(O19&lt;&gt;"N/A",ROUND(D19*O19,2),"N/A")</f>
        <v>12114.28</v>
      </c>
      <c r="Z19" s="567">
        <f>+IF(P19="N/A",IF(E19&gt;0,ROUND(E19*O19,2),"N/A"),ROUND(E19*P19,2))</f>
        <v>2508.2399999999998</v>
      </c>
      <c r="AA19" s="567" t="str">
        <f t="shared" si="18"/>
        <v>N/A</v>
      </c>
      <c r="AB19" s="566">
        <f t="shared" si="18"/>
        <v>378676.04</v>
      </c>
      <c r="AC19" s="567" t="str">
        <f t="shared" si="18"/>
        <v>N/A</v>
      </c>
      <c r="AD19" s="567" t="str">
        <f t="shared" si="18"/>
        <v>N/A</v>
      </c>
      <c r="AE19" s="96"/>
      <c r="AG19" s="95" t="str">
        <f t="shared" si="19"/>
        <v>HPS</v>
      </c>
      <c r="AH19" s="223">
        <f t="shared" si="20"/>
        <v>6000</v>
      </c>
      <c r="AI19" s="91">
        <f>'[1]IV-J-7 SLS'!H23</f>
        <v>3.2991653942334578</v>
      </c>
      <c r="AJ19" s="91">
        <f>+'[1]IV-J-7 SLS'!H28</f>
        <v>19.094851310634056</v>
      </c>
      <c r="AK19" s="260" t="s">
        <v>248</v>
      </c>
      <c r="AL19" s="91">
        <f>+'[1]IV-J-7 SLS'!H35</f>
        <v>13.629574987937382</v>
      </c>
      <c r="AM19" s="260" t="s">
        <v>248</v>
      </c>
      <c r="AN19" s="260" t="s">
        <v>248</v>
      </c>
      <c r="AO19" s="96"/>
      <c r="AP19" s="95" t="str">
        <f t="shared" si="21"/>
        <v>HPS</v>
      </c>
      <c r="AQ19" s="223">
        <f t="shared" si="22"/>
        <v>6000</v>
      </c>
      <c r="AR19" s="568">
        <f t="shared" si="23"/>
        <v>10966.425770432013</v>
      </c>
      <c r="AS19" s="568">
        <f t="shared" si="23"/>
        <v>2978.7968044589124</v>
      </c>
      <c r="AT19" s="568" t="str">
        <f t="shared" si="23"/>
        <v>N/A</v>
      </c>
      <c r="AU19" s="568">
        <f t="shared" si="23"/>
        <v>462369.70189078775</v>
      </c>
      <c r="AV19" s="568" t="str">
        <f t="shared" si="23"/>
        <v>N/A</v>
      </c>
      <c r="AW19" s="572" t="str">
        <f t="shared" si="23"/>
        <v>N/A</v>
      </c>
      <c r="AX19" s="569"/>
      <c r="AY19" s="96"/>
      <c r="AZ19" s="95" t="str">
        <f t="shared" si="24"/>
        <v>HPS</v>
      </c>
      <c r="BA19" s="223">
        <f t="shared" si="24"/>
        <v>6000</v>
      </c>
      <c r="BB19" s="110">
        <f t="shared" si="25"/>
        <v>-0.34532258561297891</v>
      </c>
      <c r="BC19" s="110">
        <f t="shared" si="25"/>
        <v>3.0163875212192401</v>
      </c>
      <c r="BD19" s="110" t="s">
        <v>248</v>
      </c>
      <c r="BE19" s="110">
        <f>+AL19-R19</f>
        <v>2.4670931077973997</v>
      </c>
      <c r="BF19" s="110" t="s">
        <v>248</v>
      </c>
      <c r="BG19" s="110"/>
      <c r="BH19" s="96"/>
      <c r="BI19" s="95" t="str">
        <f t="shared" si="27"/>
        <v>HPS</v>
      </c>
      <c r="BJ19" s="223">
        <f t="shared" si="28"/>
        <v>6000</v>
      </c>
      <c r="BK19" s="115">
        <f>IF(ISERR((AR19-Y19)/Y19),"N/A",(AR19-Y19)/Y19)</f>
        <v>-9.4752162701207759E-2</v>
      </c>
      <c r="BL19" s="115" t="s">
        <v>253</v>
      </c>
      <c r="BM19" s="115" t="str">
        <f t="shared" si="30"/>
        <v>N/A</v>
      </c>
      <c r="BN19" s="115">
        <f t="shared" si="30"/>
        <v>0.22101652349271367</v>
      </c>
      <c r="BO19" s="115" t="str">
        <f t="shared" si="30"/>
        <v>N/A</v>
      </c>
      <c r="BP19" s="573"/>
      <c r="BQ19" s="46"/>
      <c r="BR19" s="96"/>
      <c r="BS19" s="327" t="s">
        <v>274</v>
      </c>
      <c r="BT19" s="327" t="s">
        <v>275</v>
      </c>
      <c r="BU19" s="327"/>
      <c r="BV19" s="327" t="s">
        <v>276</v>
      </c>
      <c r="BW19" s="327"/>
      <c r="BX19" s="327"/>
    </row>
    <row r="20" spans="1:76" ht="15.75" customHeight="1" x14ac:dyDescent="0.25">
      <c r="A20" s="96"/>
      <c r="B20" s="95" t="s">
        <v>277</v>
      </c>
      <c r="C20" s="223"/>
      <c r="D20" s="97">
        <f t="shared" ref="D20:I20" si="31">SUM(D15:D19)</f>
        <v>140952</v>
      </c>
      <c r="E20" s="97">
        <f t="shared" si="31"/>
        <v>408</v>
      </c>
      <c r="F20" s="97">
        <f t="shared" si="31"/>
        <v>192</v>
      </c>
      <c r="G20" s="97">
        <f t="shared" si="31"/>
        <v>1875708</v>
      </c>
      <c r="H20" s="97">
        <f t="shared" si="31"/>
        <v>40800</v>
      </c>
      <c r="I20" s="97">
        <f t="shared" si="31"/>
        <v>0</v>
      </c>
      <c r="J20" s="90">
        <f>SUM(D20:I20)</f>
        <v>2058060</v>
      </c>
      <c r="K20" s="96"/>
      <c r="L20" s="95"/>
      <c r="M20" s="95"/>
      <c r="N20" s="223"/>
      <c r="O20" s="329"/>
      <c r="P20" s="332"/>
      <c r="Q20" s="330"/>
      <c r="R20" s="329"/>
      <c r="S20" s="330"/>
      <c r="T20" s="330"/>
      <c r="U20" s="96"/>
      <c r="V20" s="95" t="s">
        <v>277</v>
      </c>
      <c r="W20" s="95"/>
      <c r="X20" s="223"/>
      <c r="Y20" s="574">
        <f t="shared" ref="Y20:AD20" si="32">SUM(Y15:Y19)</f>
        <v>522677.69000000006</v>
      </c>
      <c r="Z20" s="574">
        <f t="shared" si="32"/>
        <v>6566.45</v>
      </c>
      <c r="AA20" s="574">
        <f t="shared" si="32"/>
        <v>1716.1</v>
      </c>
      <c r="AB20" s="574">
        <f t="shared" si="32"/>
        <v>21003361.379999999</v>
      </c>
      <c r="AC20" s="574">
        <f t="shared" si="32"/>
        <v>406056.81</v>
      </c>
      <c r="AD20" s="574">
        <f t="shared" si="32"/>
        <v>0</v>
      </c>
      <c r="AE20" s="574">
        <f>SUM(Y20:AD20)</f>
        <v>21940378.429999996</v>
      </c>
      <c r="AG20" s="95"/>
      <c r="AH20" s="223"/>
      <c r="AI20" s="91"/>
      <c r="AJ20" s="91"/>
      <c r="AK20" s="576"/>
      <c r="AL20" s="91"/>
      <c r="AM20" s="576"/>
      <c r="AN20" s="96"/>
      <c r="AO20" s="96"/>
      <c r="AP20" s="95" t="s">
        <v>277</v>
      </c>
      <c r="AQ20" s="223"/>
      <c r="AR20" s="577">
        <f>SUM(AR15:AR19)</f>
        <v>541329.76986821438</v>
      </c>
      <c r="AS20" s="577">
        <f>SUM(AS15:AS19)</f>
        <v>7939.2733550920157</v>
      </c>
      <c r="AT20" s="577">
        <f>SUM(AT15:AT19)</f>
        <v>2059.3521434454965</v>
      </c>
      <c r="AU20" s="577">
        <f>SUM(AU15:AU19)</f>
        <v>26803608.288550377</v>
      </c>
      <c r="AV20" s="577">
        <f>SUM(AV15:AV19)</f>
        <v>487371.81060768914</v>
      </c>
      <c r="AW20" s="578"/>
      <c r="AX20" s="577">
        <f>SUM(AR20:AW20)</f>
        <v>27842308.494524818</v>
      </c>
      <c r="AY20" s="96"/>
      <c r="AZ20" s="95"/>
      <c r="BA20" s="223"/>
      <c r="BB20" s="110"/>
      <c r="BC20" s="260"/>
      <c r="BD20" s="260"/>
      <c r="BE20" s="110"/>
      <c r="BF20" s="260"/>
      <c r="BG20" s="579"/>
      <c r="BH20" s="96"/>
      <c r="BI20" s="95" t="s">
        <v>277</v>
      </c>
      <c r="BJ20" s="223"/>
      <c r="BK20" s="570"/>
      <c r="BL20" s="570"/>
      <c r="BM20" s="570"/>
      <c r="BN20" s="570"/>
      <c r="BO20" s="570"/>
      <c r="BP20" s="573"/>
      <c r="BQ20" s="48">
        <f>(AX20-AE20)/AE20</f>
        <v>0.2689985536646381</v>
      </c>
      <c r="BR20" s="96"/>
      <c r="BS20" s="327"/>
      <c r="BT20" s="327"/>
      <c r="BU20" s="327"/>
      <c r="BV20" s="327"/>
      <c r="BW20" s="327"/>
      <c r="BX20" s="327"/>
    </row>
    <row r="21" spans="1:76" ht="15.75" customHeight="1" x14ac:dyDescent="0.25">
      <c r="A21" s="96"/>
      <c r="B21" s="96"/>
      <c r="C21" s="95"/>
      <c r="D21" s="96"/>
      <c r="E21" s="96"/>
      <c r="F21" s="96"/>
      <c r="G21" s="96"/>
      <c r="H21" s="96"/>
      <c r="I21" s="96"/>
      <c r="J21" s="96"/>
      <c r="K21" s="96"/>
      <c r="L21" s="96"/>
      <c r="M21" s="96"/>
      <c r="N21" s="96"/>
      <c r="O21" s="329"/>
      <c r="P21" s="329"/>
      <c r="Q21" s="329"/>
      <c r="R21" s="329"/>
      <c r="S21" s="329"/>
      <c r="T21" s="329"/>
      <c r="U21" s="96"/>
      <c r="V21" s="95"/>
      <c r="W21" s="95"/>
      <c r="X21" s="223"/>
      <c r="Y21" s="566"/>
      <c r="Z21" s="566"/>
      <c r="AA21" s="566"/>
      <c r="AB21" s="566"/>
      <c r="AC21" s="566"/>
      <c r="AD21" s="567"/>
      <c r="AE21" s="96"/>
      <c r="AG21" s="95"/>
      <c r="AH21" s="223"/>
      <c r="AI21" s="91"/>
      <c r="AJ21" s="91"/>
      <c r="AK21" s="576"/>
      <c r="AL21" s="91"/>
      <c r="AM21" s="576"/>
      <c r="AN21" s="96"/>
      <c r="AO21" s="96"/>
      <c r="AP21" s="95"/>
      <c r="AQ21" s="223"/>
      <c r="AR21" s="580"/>
      <c r="AS21" s="580"/>
      <c r="AT21" s="581"/>
      <c r="AU21" s="580"/>
      <c r="AV21" s="581"/>
      <c r="AW21" s="578"/>
      <c r="AX21" s="569"/>
      <c r="AY21" s="96"/>
      <c r="AZ21" s="95"/>
      <c r="BA21" s="223"/>
      <c r="BB21" s="110"/>
      <c r="BC21" s="110"/>
      <c r="BD21" s="260"/>
      <c r="BE21" s="110"/>
      <c r="BF21" s="260"/>
      <c r="BG21" s="579"/>
      <c r="BH21" s="96"/>
      <c r="BI21" s="95"/>
      <c r="BJ21" s="223"/>
      <c r="BK21" s="570"/>
      <c r="BL21" s="573"/>
      <c r="BM21" s="573"/>
      <c r="BN21" s="570"/>
      <c r="BO21" s="573"/>
      <c r="BP21" s="573"/>
      <c r="BQ21" s="571"/>
      <c r="BR21" s="96"/>
      <c r="BS21" s="327"/>
      <c r="BT21" s="327"/>
      <c r="BU21" s="327"/>
      <c r="BV21" s="327"/>
      <c r="BW21" s="327"/>
      <c r="BX21" s="327"/>
    </row>
    <row r="22" spans="1:76" ht="15.75" customHeight="1" x14ac:dyDescent="0.25">
      <c r="A22" s="96"/>
      <c r="B22" s="327" t="s">
        <v>33</v>
      </c>
      <c r="C22" s="328">
        <v>32200</v>
      </c>
      <c r="D22" s="90">
        <f>SUMIF(Light_Index,$BS22,Annual_Lamps)</f>
        <v>1212</v>
      </c>
      <c r="E22" s="256">
        <f>SUMIF(Light_Index,$BT22,Annual_Lamps)</f>
        <v>0</v>
      </c>
      <c r="F22" s="256">
        <f>SUMIF(Light_Index,$BU22,Annual_Lamps)</f>
        <v>0</v>
      </c>
      <c r="G22" s="90">
        <f>SUMIF(Light_Index,$BV22,Annual_Lamps)</f>
        <v>444</v>
      </c>
      <c r="H22" s="90">
        <f>SUMIF(Light_Index,$BW22,Annual_Lamps)</f>
        <v>552</v>
      </c>
      <c r="I22" s="257">
        <f>SUMIF(Light_Index,$BX22,Annual_Lamps)</f>
        <v>0</v>
      </c>
      <c r="J22" s="96"/>
      <c r="K22" s="96"/>
      <c r="L22" s="223" t="str">
        <f>+B22</f>
        <v>MH</v>
      </c>
      <c r="M22" s="223"/>
      <c r="N22" s="223">
        <f>+C22</f>
        <v>32200</v>
      </c>
      <c r="O22" s="329">
        <v>4.944444629830052</v>
      </c>
      <c r="P22" s="330" t="s">
        <v>248</v>
      </c>
      <c r="Q22" s="330" t="s">
        <v>248</v>
      </c>
      <c r="R22" s="329">
        <v>17.251057941428119</v>
      </c>
      <c r="S22" s="329">
        <v>14.105208412654317</v>
      </c>
      <c r="T22" s="330" t="s">
        <v>248</v>
      </c>
      <c r="U22" s="96"/>
      <c r="V22" s="95" t="str">
        <f>+B22</f>
        <v>MH</v>
      </c>
      <c r="W22" s="95"/>
      <c r="X22" s="223">
        <f>+C22</f>
        <v>32200</v>
      </c>
      <c r="Y22" s="566">
        <f t="shared" ref="Y22:AD25" si="33">+IF(O22&lt;&gt;"N/A",ROUND(D22*O22,2),"N/A")</f>
        <v>5992.67</v>
      </c>
      <c r="Z22" s="567" t="str">
        <f t="shared" si="33"/>
        <v>N/A</v>
      </c>
      <c r="AA22" s="567" t="str">
        <f t="shared" si="33"/>
        <v>N/A</v>
      </c>
      <c r="AB22" s="566">
        <f t="shared" si="33"/>
        <v>7659.47</v>
      </c>
      <c r="AC22" s="566">
        <f t="shared" si="33"/>
        <v>7786.08</v>
      </c>
      <c r="AD22" s="567" t="str">
        <f t="shared" si="33"/>
        <v>N/A</v>
      </c>
      <c r="AE22" s="96"/>
      <c r="AG22" s="95" t="str">
        <f>+V22</f>
        <v>MH</v>
      </c>
      <c r="AH22" s="223">
        <f t="shared" ref="AH22:AH25" si="34">+X22</f>
        <v>32200</v>
      </c>
      <c r="AI22" s="225">
        <f>+'[1]IV-J-7 SLS'!H40</f>
        <v>3.0893882602672864</v>
      </c>
      <c r="AJ22" s="102" t="s">
        <v>248</v>
      </c>
      <c r="AK22" s="102" t="s">
        <v>248</v>
      </c>
      <c r="AL22" s="225">
        <f>+'[1]IV-J-7 SLS'!H44</f>
        <v>16.509186114238496</v>
      </c>
      <c r="AM22" s="225">
        <f>+'[1]IV-J-7 SLS'!H48</f>
        <v>13.434458462608497</v>
      </c>
      <c r="AN22" s="260" t="s">
        <v>248</v>
      </c>
      <c r="AO22" s="96"/>
      <c r="AP22" s="95" t="str">
        <f t="shared" ref="AP22:AQ25" si="35">+AG22</f>
        <v>MH</v>
      </c>
      <c r="AQ22" s="223">
        <f t="shared" si="35"/>
        <v>32200</v>
      </c>
      <c r="AR22" s="568">
        <f t="shared" ref="AR22:AW25" si="36">IF(AI22="N/A","N/A",AI22*D22)</f>
        <v>3744.338571443951</v>
      </c>
      <c r="AS22" s="568" t="str">
        <f t="shared" si="36"/>
        <v>N/A</v>
      </c>
      <c r="AT22" s="568" t="str">
        <f t="shared" si="36"/>
        <v>N/A</v>
      </c>
      <c r="AU22" s="568">
        <f t="shared" si="36"/>
        <v>7330.0786347218918</v>
      </c>
      <c r="AV22" s="568">
        <f t="shared" si="36"/>
        <v>7415.8210713598901</v>
      </c>
      <c r="AW22" s="568" t="str">
        <f t="shared" si="36"/>
        <v>N/A</v>
      </c>
      <c r="AX22" s="569"/>
      <c r="AY22" s="96"/>
      <c r="AZ22" s="95" t="str">
        <f t="shared" ref="AZ22:BA25" si="37">+AP22</f>
        <v>MH</v>
      </c>
      <c r="BA22" s="223">
        <f t="shared" si="37"/>
        <v>32200</v>
      </c>
      <c r="BB22" s="110">
        <f>+AI22-O22</f>
        <v>-1.8550563695627655</v>
      </c>
      <c r="BC22" s="110" t="s">
        <v>248</v>
      </c>
      <c r="BD22" s="110" t="s">
        <v>248</v>
      </c>
      <c r="BE22" s="110">
        <f t="shared" ref="BE22:BF25" si="38">+AL22-R22</f>
        <v>-0.74187182718962319</v>
      </c>
      <c r="BF22" s="110">
        <f t="shared" si="38"/>
        <v>-0.6707499500458205</v>
      </c>
      <c r="BG22" s="582"/>
      <c r="BH22" s="96"/>
      <c r="BI22" s="95" t="str">
        <f t="shared" ref="BI22:BI25" si="39">+AZ22</f>
        <v>MH</v>
      </c>
      <c r="BJ22" s="223">
        <f t="shared" ref="BJ22:BJ25" si="40">+BA22</f>
        <v>32200</v>
      </c>
      <c r="BK22" s="115">
        <f t="shared" ref="BK22:BO25" si="41">IF(ISERR((AR22-Y22)/Y22),"N/A",(AR22-Y22)/Y22)</f>
        <v>-0.37518024996471505</v>
      </c>
      <c r="BL22" s="115" t="str">
        <f t="shared" si="41"/>
        <v>N/A</v>
      </c>
      <c r="BM22" s="115" t="str">
        <f t="shared" si="41"/>
        <v>N/A</v>
      </c>
      <c r="BN22" s="115">
        <f t="shared" si="41"/>
        <v>-4.3004459222127436E-2</v>
      </c>
      <c r="BO22" s="115">
        <f t="shared" si="41"/>
        <v>-4.7553958942126183E-2</v>
      </c>
      <c r="BP22" s="115" t="str">
        <f>IF(ISERR((AW22-AD22)/AD22),"",(AW22-AD22)/AD22)</f>
        <v/>
      </c>
      <c r="BQ22" s="571"/>
      <c r="BR22" s="96"/>
      <c r="BS22" s="327" t="s">
        <v>278</v>
      </c>
      <c r="BT22" s="327"/>
      <c r="BU22" s="327"/>
      <c r="BV22" s="327" t="s">
        <v>279</v>
      </c>
      <c r="BW22" s="327" t="s">
        <v>280</v>
      </c>
      <c r="BX22" s="327"/>
    </row>
    <row r="23" spans="1:76" ht="15.75" customHeight="1" x14ac:dyDescent="0.25">
      <c r="A23" s="96"/>
      <c r="B23" s="327" t="s">
        <v>33</v>
      </c>
      <c r="C23" s="328">
        <v>19475</v>
      </c>
      <c r="D23" s="90">
        <f>SUMIF(Light_Index,$BS23,Annual_Lamps)</f>
        <v>132</v>
      </c>
      <c r="E23" s="256">
        <f>SUMIF(Light_Index,$BT23,Annual_Lamps)</f>
        <v>0</v>
      </c>
      <c r="F23" s="256">
        <f>SUMIF(Light_Index,$BU23,Annual_Lamps)</f>
        <v>0</v>
      </c>
      <c r="G23" s="90">
        <f>SUMIF(Light_Index,$BV23,Annual_Lamps)</f>
        <v>3456</v>
      </c>
      <c r="H23" s="90">
        <f>SUMIF(Light_Index,$BW23,Annual_Lamps)</f>
        <v>1152</v>
      </c>
      <c r="I23" s="257">
        <f>SUMIF(Light_Index,$BX23,Annual_Lamps)</f>
        <v>0</v>
      </c>
      <c r="J23" s="96"/>
      <c r="K23" s="96"/>
      <c r="L23" s="223" t="str">
        <f>+B23</f>
        <v>MH</v>
      </c>
      <c r="M23" s="223"/>
      <c r="N23" s="223">
        <f>+C23</f>
        <v>19475</v>
      </c>
      <c r="O23" s="329">
        <v>9.1413888914723938</v>
      </c>
      <c r="P23" s="330" t="s">
        <v>248</v>
      </c>
      <c r="Q23" s="330" t="s">
        <v>248</v>
      </c>
      <c r="R23" s="329">
        <v>16.503557573240407</v>
      </c>
      <c r="S23" s="329">
        <v>13.342626034298895</v>
      </c>
      <c r="T23" s="330" t="s">
        <v>248</v>
      </c>
      <c r="U23" s="96"/>
      <c r="V23" s="95" t="str">
        <f>+B23</f>
        <v>MH</v>
      </c>
      <c r="W23" s="95"/>
      <c r="X23" s="223">
        <f>+C23</f>
        <v>19475</v>
      </c>
      <c r="Y23" s="566">
        <f t="shared" si="33"/>
        <v>1206.6600000000001</v>
      </c>
      <c r="Z23" s="567" t="str">
        <f t="shared" si="33"/>
        <v>N/A</v>
      </c>
      <c r="AA23" s="567" t="str">
        <f t="shared" si="33"/>
        <v>N/A</v>
      </c>
      <c r="AB23" s="566">
        <f t="shared" si="33"/>
        <v>57036.29</v>
      </c>
      <c r="AC23" s="566">
        <f t="shared" si="33"/>
        <v>15370.71</v>
      </c>
      <c r="AD23" s="567" t="str">
        <f t="shared" si="33"/>
        <v>N/A</v>
      </c>
      <c r="AE23" s="96"/>
      <c r="AG23" s="95" t="str">
        <f>+V23</f>
        <v>MH</v>
      </c>
      <c r="AH23" s="223">
        <f t="shared" si="34"/>
        <v>19475</v>
      </c>
      <c r="AI23" s="225">
        <f>+'[1]IV-J-7 SLS'!H41</f>
        <v>6.2253958026651457</v>
      </c>
      <c r="AJ23" s="260" t="s">
        <v>248</v>
      </c>
      <c r="AK23" s="260" t="s">
        <v>248</v>
      </c>
      <c r="AL23" s="225">
        <f>+'[1]IV-J-7 SLS'!H45</f>
        <v>16.555805396369067</v>
      </c>
      <c r="AM23" s="225">
        <f>+'[1]IV-J-7 SLS'!H49</f>
        <v>13.469583966345386</v>
      </c>
      <c r="AN23" s="260" t="s">
        <v>248</v>
      </c>
      <c r="AO23" s="96"/>
      <c r="AP23" s="95" t="str">
        <f t="shared" si="35"/>
        <v>MH</v>
      </c>
      <c r="AQ23" s="223">
        <f t="shared" si="35"/>
        <v>19475</v>
      </c>
      <c r="AR23" s="568">
        <f t="shared" si="36"/>
        <v>821.75224595179918</v>
      </c>
      <c r="AS23" s="568" t="str">
        <f t="shared" si="36"/>
        <v>N/A</v>
      </c>
      <c r="AT23" s="568" t="str">
        <f t="shared" si="36"/>
        <v>N/A</v>
      </c>
      <c r="AU23" s="568">
        <f t="shared" si="36"/>
        <v>57216.863449851495</v>
      </c>
      <c r="AV23" s="568">
        <f t="shared" si="36"/>
        <v>15516.960729229884</v>
      </c>
      <c r="AW23" s="568" t="str">
        <f t="shared" si="36"/>
        <v>N/A</v>
      </c>
      <c r="AX23" s="569"/>
      <c r="AY23" s="96"/>
      <c r="AZ23" s="95" t="str">
        <f t="shared" si="37"/>
        <v>MH</v>
      </c>
      <c r="BA23" s="223">
        <f t="shared" si="37"/>
        <v>19475</v>
      </c>
      <c r="BB23" s="110">
        <f>+AI23-O23</f>
        <v>-2.9159930888072481</v>
      </c>
      <c r="BC23" s="110" t="s">
        <v>248</v>
      </c>
      <c r="BD23" s="110" t="s">
        <v>248</v>
      </c>
      <c r="BE23" s="110">
        <f t="shared" si="38"/>
        <v>5.2247823128659832E-2</v>
      </c>
      <c r="BF23" s="110">
        <f t="shared" si="38"/>
        <v>0.12695793204649064</v>
      </c>
      <c r="BG23" s="582"/>
      <c r="BH23" s="96"/>
      <c r="BI23" s="95" t="str">
        <f t="shared" si="39"/>
        <v>MH</v>
      </c>
      <c r="BJ23" s="223">
        <f t="shared" si="40"/>
        <v>19475</v>
      </c>
      <c r="BK23" s="115">
        <f t="shared" si="41"/>
        <v>-0.31898608891336488</v>
      </c>
      <c r="BL23" s="115" t="str">
        <f t="shared" si="41"/>
        <v>N/A</v>
      </c>
      <c r="BM23" s="115" t="str">
        <f t="shared" si="41"/>
        <v>N/A</v>
      </c>
      <c r="BN23" s="115">
        <f t="shared" si="41"/>
        <v>3.1659396123326733E-3</v>
      </c>
      <c r="BO23" s="115">
        <f t="shared" si="41"/>
        <v>9.5148974399936713E-3</v>
      </c>
      <c r="BP23" s="115" t="str">
        <f>IF(ISERR((AW23-AD23)/AD23),"",(AW23-AD23)/AD23)</f>
        <v/>
      </c>
      <c r="BQ23" s="571"/>
      <c r="BR23" s="96"/>
      <c r="BS23" s="327" t="s">
        <v>281</v>
      </c>
      <c r="BT23" s="327"/>
      <c r="BU23" s="327"/>
      <c r="BV23" s="327" t="s">
        <v>282</v>
      </c>
      <c r="BW23" s="327" t="s">
        <v>283</v>
      </c>
      <c r="BX23" s="327"/>
    </row>
    <row r="24" spans="1:76" ht="15.75" customHeight="1" x14ac:dyDescent="0.25">
      <c r="A24" s="96"/>
      <c r="B24" s="327" t="s">
        <v>33</v>
      </c>
      <c r="C24" s="328">
        <v>12900</v>
      </c>
      <c r="D24" s="90">
        <f>SUMIF(Light_Index,$BS24,Annual_Lamps)</f>
        <v>0</v>
      </c>
      <c r="E24" s="256">
        <f>SUMIF(Light_Index,$BT24,Annual_Lamps)</f>
        <v>0</v>
      </c>
      <c r="F24" s="256">
        <f>SUMIF(Light_Index,$BU24,Annual_Lamps)</f>
        <v>0</v>
      </c>
      <c r="G24" s="90">
        <f>SUMIF(Light_Index,$BV24,Annual_Lamps)</f>
        <v>6276</v>
      </c>
      <c r="H24" s="90">
        <f>SUMIF(Light_Index,$BW24,Annual_Lamps)</f>
        <v>888</v>
      </c>
      <c r="I24" s="257">
        <f>SUMIF(Light_Index,$BX24,Annual_Lamps)</f>
        <v>0</v>
      </c>
      <c r="J24" s="96"/>
      <c r="K24" s="96"/>
      <c r="L24" s="223" t="str">
        <f>+B24</f>
        <v>MH</v>
      </c>
      <c r="M24" s="223"/>
      <c r="N24" s="223">
        <f>+C24</f>
        <v>12900</v>
      </c>
      <c r="O24" s="329">
        <v>7.2248062878124362</v>
      </c>
      <c r="P24" s="330" t="s">
        <v>248</v>
      </c>
      <c r="Q24" s="330" t="s">
        <v>248</v>
      </c>
      <c r="R24" s="329">
        <v>14.670081752794065</v>
      </c>
      <c r="S24" s="329">
        <v>12.519938809687684</v>
      </c>
      <c r="T24" s="330" t="s">
        <v>248</v>
      </c>
      <c r="U24" s="96"/>
      <c r="V24" s="95" t="str">
        <f>+B24</f>
        <v>MH</v>
      </c>
      <c r="W24" s="95"/>
      <c r="X24" s="223">
        <f>+C24</f>
        <v>12900</v>
      </c>
      <c r="Y24" s="566">
        <f t="shared" si="33"/>
        <v>0</v>
      </c>
      <c r="Z24" s="567" t="str">
        <f t="shared" si="33"/>
        <v>N/A</v>
      </c>
      <c r="AA24" s="567" t="str">
        <f t="shared" si="33"/>
        <v>N/A</v>
      </c>
      <c r="AB24" s="566">
        <f t="shared" si="33"/>
        <v>92069.43</v>
      </c>
      <c r="AC24" s="566">
        <f t="shared" si="33"/>
        <v>11117.71</v>
      </c>
      <c r="AD24" s="567" t="str">
        <f t="shared" si="33"/>
        <v>N/A</v>
      </c>
      <c r="AE24" s="96"/>
      <c r="AG24" s="95" t="str">
        <f>+V24</f>
        <v>MH</v>
      </c>
      <c r="AH24" s="223">
        <f t="shared" si="34"/>
        <v>12900</v>
      </c>
      <c r="AI24" s="225">
        <f>+'[1]IV-J-7 SLS'!H42</f>
        <v>0</v>
      </c>
      <c r="AJ24" s="260" t="s">
        <v>248</v>
      </c>
      <c r="AK24" s="260" t="s">
        <v>248</v>
      </c>
      <c r="AL24" s="225">
        <f>+'[1]IV-J-7 SLS'!H46</f>
        <v>15.393629144639057</v>
      </c>
      <c r="AM24" s="225">
        <f>+'[1]IV-J-7 SLS'!H50</f>
        <v>12.736271075084328</v>
      </c>
      <c r="AN24" s="260" t="s">
        <v>248</v>
      </c>
      <c r="AO24" s="96"/>
      <c r="AP24" s="95" t="str">
        <f t="shared" si="35"/>
        <v>MH</v>
      </c>
      <c r="AQ24" s="223">
        <f t="shared" si="35"/>
        <v>12900</v>
      </c>
      <c r="AR24" s="568">
        <f t="shared" si="36"/>
        <v>0</v>
      </c>
      <c r="AS24" s="568" t="str">
        <f t="shared" si="36"/>
        <v>N/A</v>
      </c>
      <c r="AT24" s="568" t="str">
        <f t="shared" si="36"/>
        <v>N/A</v>
      </c>
      <c r="AU24" s="568">
        <f t="shared" si="36"/>
        <v>96610.416511754724</v>
      </c>
      <c r="AV24" s="568">
        <f t="shared" si="36"/>
        <v>11309.808714674884</v>
      </c>
      <c r="AW24" s="568" t="str">
        <f t="shared" si="36"/>
        <v>N/A</v>
      </c>
      <c r="AX24" s="569"/>
      <c r="AY24" s="96"/>
      <c r="AZ24" s="95" t="str">
        <f t="shared" si="37"/>
        <v>MH</v>
      </c>
      <c r="BA24" s="223">
        <f t="shared" si="37"/>
        <v>12900</v>
      </c>
      <c r="BB24" s="110">
        <f>+AI24-O24</f>
        <v>-7.2248062878124362</v>
      </c>
      <c r="BC24" s="110" t="s">
        <v>248</v>
      </c>
      <c r="BD24" s="110" t="s">
        <v>248</v>
      </c>
      <c r="BE24" s="110">
        <f t="shared" si="38"/>
        <v>0.72354739184499195</v>
      </c>
      <c r="BF24" s="110">
        <f t="shared" si="38"/>
        <v>0.21633226539664463</v>
      </c>
      <c r="BG24" s="96"/>
      <c r="BH24" s="96"/>
      <c r="BI24" s="95" t="str">
        <f t="shared" si="39"/>
        <v>MH</v>
      </c>
      <c r="BJ24" s="223">
        <f t="shared" si="40"/>
        <v>12900</v>
      </c>
      <c r="BK24" s="115" t="str">
        <f t="shared" si="41"/>
        <v>N/A</v>
      </c>
      <c r="BL24" s="115" t="str">
        <f t="shared" si="41"/>
        <v>N/A</v>
      </c>
      <c r="BM24" s="115" t="str">
        <f t="shared" si="41"/>
        <v>N/A</v>
      </c>
      <c r="BN24" s="115">
        <f t="shared" si="41"/>
        <v>4.9321327521575087E-2</v>
      </c>
      <c r="BO24" s="115">
        <f t="shared" si="41"/>
        <v>1.7278622546809088E-2</v>
      </c>
      <c r="BP24" s="115" t="str">
        <f>IF(ISERR((AW24-AD24)/AD24),"",(AW24-AD24)/AD24)</f>
        <v/>
      </c>
      <c r="BQ24" s="571"/>
      <c r="BR24" s="96"/>
      <c r="BS24" s="327"/>
      <c r="BT24" s="327"/>
      <c r="BU24" s="327"/>
      <c r="BV24" s="327" t="s">
        <v>284</v>
      </c>
      <c r="BW24" s="327" t="s">
        <v>285</v>
      </c>
      <c r="BX24" s="327"/>
    </row>
    <row r="25" spans="1:76" ht="15.75" customHeight="1" x14ac:dyDescent="0.25">
      <c r="A25" s="96"/>
      <c r="B25" s="327" t="s">
        <v>33</v>
      </c>
      <c r="C25" s="328">
        <v>7900</v>
      </c>
      <c r="D25" s="90">
        <f>SUMIF(Light_Index,$BS25,Annual_Lamps)</f>
        <v>24</v>
      </c>
      <c r="E25" s="256">
        <f>SUMIF(Light_Index,$BT25,Annual_Lamps)</f>
        <v>0</v>
      </c>
      <c r="F25" s="256">
        <f>SUMIF(Light_Index,$BU25,Annual_Lamps)</f>
        <v>0</v>
      </c>
      <c r="G25" s="90">
        <f>SUMIF(Light_Index,$BV25,Annual_Lamps)</f>
        <v>23808</v>
      </c>
      <c r="H25" s="90">
        <f>SUMIF(Light_Index,$BW25,Annual_Lamps)</f>
        <v>1008</v>
      </c>
      <c r="I25" s="257">
        <f>SUMIF(Light_Index,$BX25,Annual_Lamps)</f>
        <v>0</v>
      </c>
      <c r="J25" s="96"/>
      <c r="K25" s="96"/>
      <c r="L25" s="223" t="str">
        <f>+B25</f>
        <v>MH</v>
      </c>
      <c r="M25" s="223"/>
      <c r="N25" s="223">
        <f>+C25</f>
        <v>7900</v>
      </c>
      <c r="O25" s="329">
        <v>6.6323381875961482</v>
      </c>
      <c r="P25" s="330" t="s">
        <v>248</v>
      </c>
      <c r="Q25" s="330" t="s">
        <v>248</v>
      </c>
      <c r="R25" s="329">
        <v>14.077613652577778</v>
      </c>
      <c r="S25" s="329">
        <v>11.927470709471397</v>
      </c>
      <c r="T25" s="334">
        <v>8.1199999999999992</v>
      </c>
      <c r="U25" s="96"/>
      <c r="V25" s="95" t="str">
        <f>+B25</f>
        <v>MH</v>
      </c>
      <c r="W25" s="95"/>
      <c r="X25" s="223">
        <f>+C25</f>
        <v>7900</v>
      </c>
      <c r="Y25" s="566">
        <f t="shared" si="33"/>
        <v>159.18</v>
      </c>
      <c r="Z25" s="567" t="str">
        <f t="shared" si="33"/>
        <v>N/A</v>
      </c>
      <c r="AA25" s="567" t="str">
        <f t="shared" si="33"/>
        <v>N/A</v>
      </c>
      <c r="AB25" s="566">
        <f t="shared" si="33"/>
        <v>335159.83</v>
      </c>
      <c r="AC25" s="566">
        <f t="shared" si="33"/>
        <v>12022.89</v>
      </c>
      <c r="AD25" s="567">
        <f t="shared" si="33"/>
        <v>0</v>
      </c>
      <c r="AE25" s="96"/>
      <c r="AG25" s="95" t="str">
        <f>+V25</f>
        <v>MH</v>
      </c>
      <c r="AH25" s="223">
        <f t="shared" si="34"/>
        <v>7900</v>
      </c>
      <c r="AI25" s="225">
        <f>+'[1]IV-J-7 SLS'!H43</f>
        <v>4.7358025920636706</v>
      </c>
      <c r="AJ25" s="260" t="s">
        <v>248</v>
      </c>
      <c r="AK25" s="260" t="s">
        <v>248</v>
      </c>
      <c r="AL25" s="225">
        <f>+'[1]IV-J-7 SLS'!H47</f>
        <v>15.066212185767597</v>
      </c>
      <c r="AM25" s="225">
        <f>+'[1]IV-J-7 SLS'!H51</f>
        <v>12.408854116212867</v>
      </c>
      <c r="AN25" s="260" t="s">
        <v>248</v>
      </c>
      <c r="AO25" s="96"/>
      <c r="AP25" s="95" t="str">
        <f t="shared" si="35"/>
        <v>MH</v>
      </c>
      <c r="AQ25" s="223">
        <f t="shared" si="35"/>
        <v>7900</v>
      </c>
      <c r="AR25" s="568">
        <f t="shared" si="36"/>
        <v>113.65926220952809</v>
      </c>
      <c r="AS25" s="568" t="str">
        <f t="shared" si="36"/>
        <v>N/A</v>
      </c>
      <c r="AT25" s="568" t="str">
        <f t="shared" si="36"/>
        <v>N/A</v>
      </c>
      <c r="AU25" s="568">
        <f t="shared" si="36"/>
        <v>358696.37971875496</v>
      </c>
      <c r="AV25" s="568">
        <f t="shared" si="36"/>
        <v>12508.12494914257</v>
      </c>
      <c r="AW25" s="568" t="str">
        <f t="shared" si="36"/>
        <v>N/A</v>
      </c>
      <c r="AX25" s="569"/>
      <c r="AY25" s="96"/>
      <c r="AZ25" s="95" t="str">
        <f t="shared" si="37"/>
        <v>MH</v>
      </c>
      <c r="BA25" s="223">
        <f t="shared" si="37"/>
        <v>7900</v>
      </c>
      <c r="BB25" s="110">
        <f>+AI25-O25</f>
        <v>-1.8965355955324776</v>
      </c>
      <c r="BC25" s="110" t="s">
        <v>248</v>
      </c>
      <c r="BD25" s="110" t="s">
        <v>248</v>
      </c>
      <c r="BE25" s="110">
        <f t="shared" si="38"/>
        <v>0.98859853318981905</v>
      </c>
      <c r="BF25" s="110">
        <f t="shared" si="38"/>
        <v>0.48138340674146995</v>
      </c>
      <c r="BG25" s="110" t="e">
        <f>+AN25-T25</f>
        <v>#VALUE!</v>
      </c>
      <c r="BH25" s="96"/>
      <c r="BI25" s="95" t="str">
        <f t="shared" si="39"/>
        <v>MH</v>
      </c>
      <c r="BJ25" s="223">
        <f t="shared" si="40"/>
        <v>7900</v>
      </c>
      <c r="BK25" s="115">
        <f t="shared" si="41"/>
        <v>-0.28597020850905835</v>
      </c>
      <c r="BL25" s="115" t="str">
        <f t="shared" si="41"/>
        <v>N/A</v>
      </c>
      <c r="BM25" s="115" t="str">
        <f t="shared" si="41"/>
        <v>N/A</v>
      </c>
      <c r="BN25" s="115">
        <f t="shared" si="41"/>
        <v>7.0224852777717867E-2</v>
      </c>
      <c r="BO25" s="115">
        <f t="shared" si="41"/>
        <v>4.035926047252951E-2</v>
      </c>
      <c r="BP25" s="115" t="str">
        <f>IF(ISERR((AW25-AD25)/AD25),"",(AW25-AD25)/AD25)</f>
        <v/>
      </c>
      <c r="BQ25" s="96"/>
      <c r="BR25" s="96"/>
      <c r="BS25" s="327" t="s">
        <v>286</v>
      </c>
      <c r="BT25" s="327"/>
      <c r="BU25" s="327"/>
      <c r="BV25" s="327" t="s">
        <v>287</v>
      </c>
      <c r="BW25" s="327" t="s">
        <v>288</v>
      </c>
      <c r="BX25" s="327"/>
    </row>
    <row r="26" spans="1:76" ht="15.75" customHeight="1" x14ac:dyDescent="0.25">
      <c r="A26" s="96"/>
      <c r="B26" s="95" t="s">
        <v>289</v>
      </c>
      <c r="C26" s="90"/>
      <c r="D26" s="97">
        <f t="shared" ref="D26:I26" si="42">SUM(D22:D25)</f>
        <v>1368</v>
      </c>
      <c r="E26" s="97">
        <f t="shared" si="42"/>
        <v>0</v>
      </c>
      <c r="F26" s="97">
        <f t="shared" si="42"/>
        <v>0</v>
      </c>
      <c r="G26" s="97">
        <f t="shared" si="42"/>
        <v>33984</v>
      </c>
      <c r="H26" s="97">
        <f t="shared" si="42"/>
        <v>3600</v>
      </c>
      <c r="I26" s="97">
        <f t="shared" si="42"/>
        <v>0</v>
      </c>
      <c r="J26" s="90">
        <f>SUM(D26:I26)</f>
        <v>38952</v>
      </c>
      <c r="K26" s="90"/>
      <c r="L26" s="95"/>
      <c r="M26" s="95"/>
      <c r="N26" s="90"/>
      <c r="O26" s="329"/>
      <c r="P26" s="329"/>
      <c r="Q26" s="329"/>
      <c r="R26" s="329"/>
      <c r="S26" s="329"/>
      <c r="T26" s="329"/>
      <c r="U26" s="90"/>
      <c r="V26" s="95" t="s">
        <v>289</v>
      </c>
      <c r="W26" s="95"/>
      <c r="X26" s="90"/>
      <c r="Y26" s="574">
        <f t="shared" ref="Y26:AD26" si="43">SUM(Y22:Y25)</f>
        <v>7358.51</v>
      </c>
      <c r="Z26" s="574">
        <f t="shared" si="43"/>
        <v>0</v>
      </c>
      <c r="AA26" s="574">
        <f t="shared" si="43"/>
        <v>0</v>
      </c>
      <c r="AB26" s="574">
        <f t="shared" si="43"/>
        <v>491925.02</v>
      </c>
      <c r="AC26" s="574">
        <f t="shared" si="43"/>
        <v>46297.39</v>
      </c>
      <c r="AD26" s="574">
        <f t="shared" si="43"/>
        <v>0</v>
      </c>
      <c r="AE26" s="574">
        <f>SUM(Y26:AD26)</f>
        <v>545580.92000000004</v>
      </c>
      <c r="AG26" s="95"/>
      <c r="AH26" s="90"/>
      <c r="AI26" s="96"/>
      <c r="AJ26" s="96"/>
      <c r="AK26" s="96"/>
      <c r="AL26" s="96"/>
      <c r="AM26" s="96"/>
      <c r="AN26" s="583"/>
      <c r="AO26" s="583"/>
      <c r="AP26" s="95" t="s">
        <v>289</v>
      </c>
      <c r="AQ26" s="96"/>
      <c r="AR26" s="577">
        <f t="shared" ref="AR26:AW26" si="44">SUM(AR22:AR25)</f>
        <v>4679.7500796052782</v>
      </c>
      <c r="AS26" s="577">
        <f t="shared" si="44"/>
        <v>0</v>
      </c>
      <c r="AT26" s="577">
        <f t="shared" si="44"/>
        <v>0</v>
      </c>
      <c r="AU26" s="577">
        <f t="shared" si="44"/>
        <v>519853.73831508309</v>
      </c>
      <c r="AV26" s="577">
        <f t="shared" si="44"/>
        <v>46750.715464407229</v>
      </c>
      <c r="AW26" s="577">
        <f t="shared" si="44"/>
        <v>0</v>
      </c>
      <c r="AX26" s="577">
        <f>SUM(AR26:AW26)</f>
        <v>571284.20385909558</v>
      </c>
      <c r="AY26" s="96"/>
      <c r="AZ26" s="95"/>
      <c r="BA26" s="96"/>
      <c r="BB26" s="584"/>
      <c r="BC26" s="584"/>
      <c r="BD26" s="584"/>
      <c r="BE26" s="584"/>
      <c r="BF26" s="584"/>
      <c r="BG26" s="584"/>
      <c r="BH26" s="96"/>
      <c r="BI26" s="95" t="s">
        <v>289</v>
      </c>
      <c r="BJ26" s="223"/>
      <c r="BK26" s="570"/>
      <c r="BL26" s="573"/>
      <c r="BM26" s="573"/>
      <c r="BN26" s="570"/>
      <c r="BO26" s="570"/>
      <c r="BP26" s="570"/>
      <c r="BQ26" s="48">
        <f>(AX26-AE26)/AE26</f>
        <v>4.7111771905614906E-2</v>
      </c>
      <c r="BR26" s="96"/>
      <c r="BS26" s="327"/>
      <c r="BT26" s="327"/>
      <c r="BU26" s="327"/>
      <c r="BV26" s="327"/>
      <c r="BW26" s="327"/>
      <c r="BX26" s="327"/>
    </row>
    <row r="27" spans="1:76" ht="15.75" customHeight="1" x14ac:dyDescent="0.25">
      <c r="A27" s="96"/>
      <c r="B27" s="95"/>
      <c r="C27" s="90"/>
      <c r="D27" s="96"/>
      <c r="E27" s="96"/>
      <c r="F27" s="96"/>
      <c r="G27" s="96"/>
      <c r="H27" s="96"/>
      <c r="I27" s="90"/>
      <c r="J27" s="90"/>
      <c r="K27" s="96"/>
      <c r="L27" s="95"/>
      <c r="M27" s="95"/>
      <c r="N27" s="96"/>
      <c r="O27" s="329"/>
      <c r="P27" s="329"/>
      <c r="Q27" s="329"/>
      <c r="R27" s="329"/>
      <c r="S27" s="329"/>
      <c r="T27" s="335"/>
      <c r="U27" s="96"/>
      <c r="V27" s="95"/>
      <c r="W27" s="95"/>
      <c r="X27" s="96"/>
      <c r="Y27" s="96"/>
      <c r="Z27" s="96"/>
      <c r="AA27" s="96"/>
      <c r="AB27" s="96"/>
      <c r="AC27" s="96"/>
      <c r="AD27" s="96"/>
      <c r="AE27" s="96"/>
      <c r="AG27" s="51"/>
      <c r="AH27" s="96"/>
      <c r="AI27" s="96"/>
      <c r="AJ27" s="96"/>
      <c r="AK27" s="96"/>
      <c r="AL27" s="96"/>
      <c r="AM27" s="96"/>
      <c r="AN27" s="96"/>
      <c r="AO27" s="96"/>
      <c r="AP27" s="95"/>
      <c r="AQ27" s="96"/>
      <c r="AR27" s="569"/>
      <c r="AS27" s="569"/>
      <c r="AT27" s="569"/>
      <c r="AU27" s="569"/>
      <c r="AV27" s="569"/>
      <c r="AW27" s="569"/>
      <c r="AX27" s="569"/>
      <c r="AY27" s="96"/>
      <c r="AZ27" s="95"/>
      <c r="BA27" s="571"/>
      <c r="BB27" s="585"/>
      <c r="BC27" s="585"/>
      <c r="BD27" s="585"/>
      <c r="BE27" s="585"/>
      <c r="BF27" s="585"/>
      <c r="BG27" s="585"/>
      <c r="BH27" s="96"/>
      <c r="BI27" s="95"/>
      <c r="BJ27" s="95"/>
      <c r="BK27" s="96"/>
      <c r="BL27" s="96"/>
      <c r="BM27" s="96"/>
      <c r="BN27" s="96"/>
      <c r="BO27" s="96"/>
      <c r="BP27" s="570"/>
      <c r="BQ27" s="571"/>
      <c r="BR27" s="53"/>
      <c r="BS27" s="327"/>
      <c r="BT27" s="327"/>
      <c r="BU27" s="327"/>
      <c r="BV27" s="327"/>
      <c r="BW27" s="327"/>
      <c r="BX27" s="327"/>
    </row>
    <row r="28" spans="1:76" ht="15.75" customHeight="1" x14ac:dyDescent="0.25">
      <c r="A28" s="96"/>
      <c r="B28" s="327" t="s">
        <v>31</v>
      </c>
      <c r="C28" s="328">
        <v>15100</v>
      </c>
      <c r="D28" s="586">
        <f>SUMIF(Light_Index,$BS28,Annual_Lamps)</f>
        <v>3684</v>
      </c>
      <c r="E28" s="586">
        <f>SUMIF(Light_Index,$BT28,Annual_Lamps)</f>
        <v>0</v>
      </c>
      <c r="F28" s="258">
        <f>SUMIF(Light_Index,$BU28,Annual_Lamps)</f>
        <v>0</v>
      </c>
      <c r="G28" s="586">
        <f>SUMIF(Light_Index,$BV28,Annual_Lamps)</f>
        <v>26304</v>
      </c>
      <c r="H28" s="586">
        <f>SUMIF(Light_Index,$BW28,Annual_Lamps)</f>
        <v>3024</v>
      </c>
      <c r="I28" s="586">
        <f>SUMIF(Light_Index,$BX28,Annual_Lamps)</f>
        <v>0</v>
      </c>
      <c r="J28" s="90"/>
      <c r="K28" s="96"/>
      <c r="L28" s="223" t="s">
        <v>31</v>
      </c>
      <c r="M28" s="223"/>
      <c r="N28" s="223">
        <v>15100</v>
      </c>
      <c r="O28" s="330">
        <v>4.57</v>
      </c>
      <c r="P28" s="330" t="s">
        <v>248</v>
      </c>
      <c r="Q28" s="330" t="s">
        <v>248</v>
      </c>
      <c r="R28" s="330">
        <v>6.0545537435118444</v>
      </c>
      <c r="S28" s="330">
        <v>22.192203428463653</v>
      </c>
      <c r="T28" s="330" t="s">
        <v>248</v>
      </c>
      <c r="U28" s="96"/>
      <c r="V28" s="95" t="str">
        <f>+B28</f>
        <v>LED</v>
      </c>
      <c r="W28" s="223"/>
      <c r="X28" s="223">
        <f>N28</f>
        <v>15100</v>
      </c>
      <c r="Y28" s="567">
        <f t="shared" ref="Y28:Y31" si="45">+IF(O28&lt;&gt;"N/A",ROUND(D28*O28,2),"N/A")</f>
        <v>16835.88</v>
      </c>
      <c r="Z28" s="567" t="str">
        <f>+IF(P28&lt;&gt;"N/A",ROUND(E28*P28,2),"N/A")</f>
        <v>N/A</v>
      </c>
      <c r="AA28" s="567" t="str">
        <f t="shared" ref="AA28:AA30" si="46">+IF(Q28&lt;&gt;"N/A",ROUND(F28*Q28,2),"N/A")</f>
        <v>N/A</v>
      </c>
      <c r="AB28" s="567">
        <f t="shared" ref="AB28:AB31" si="47">+IF(R28&lt;&gt;"N/A",ROUND(G28*R28,2),"N/A")</f>
        <v>159258.98000000001</v>
      </c>
      <c r="AC28" s="567">
        <f t="shared" ref="AC28:AC31" si="48">+IF(S28&lt;&gt;"N/A",ROUND(H28*S28,2),"N/A")</f>
        <v>67109.22</v>
      </c>
      <c r="AD28" s="567" t="str">
        <f t="shared" ref="AD28:AD30" si="49">+IF(T28&lt;&gt;"N/A",ROUND(I28*T28,2),"N/A")</f>
        <v>N/A</v>
      </c>
      <c r="AE28" s="95"/>
      <c r="AG28" s="95" t="str">
        <f t="shared" ref="AG28" si="50">+V28</f>
        <v>LED</v>
      </c>
      <c r="AH28" s="223">
        <f>C28</f>
        <v>15100</v>
      </c>
      <c r="AI28" s="260">
        <f>'[1]IV-J-7 SLS'!H52</f>
        <v>4.9825692709270699</v>
      </c>
      <c r="AJ28" s="260" t="s">
        <v>248</v>
      </c>
      <c r="AK28" s="260" t="s">
        <v>248</v>
      </c>
      <c r="AL28" s="225">
        <f>'[1]IV-J-7 SLS'!H62</f>
        <v>15.312978864630997</v>
      </c>
      <c r="AM28" s="260">
        <f>'[1]IV-J-7 SLS'!H67</f>
        <v>13.135218631005428</v>
      </c>
      <c r="AN28" s="260" t="s">
        <v>248</v>
      </c>
      <c r="AO28" s="96"/>
      <c r="AP28" s="95" t="str">
        <f>B28</f>
        <v>LED</v>
      </c>
      <c r="AQ28" s="223">
        <f>C28</f>
        <v>15100</v>
      </c>
      <c r="AR28" s="568">
        <f>IF(AI28="N/A","N/A",AI28*D28)</f>
        <v>18355.785194095326</v>
      </c>
      <c r="AS28" s="568" t="str">
        <f t="shared" ref="AS28:AW28" si="51">IF(AJ28="N/A","N/A",AJ28*E28)</f>
        <v>N/A</v>
      </c>
      <c r="AT28" s="568" t="str">
        <f t="shared" si="51"/>
        <v>N/A</v>
      </c>
      <c r="AU28" s="568">
        <f t="shared" si="51"/>
        <v>402792.59605525376</v>
      </c>
      <c r="AV28" s="568">
        <f t="shared" si="51"/>
        <v>39720.901140160415</v>
      </c>
      <c r="AW28" s="568" t="str">
        <f t="shared" si="51"/>
        <v>N/A</v>
      </c>
      <c r="AX28" s="569"/>
      <c r="AY28" s="96"/>
      <c r="AZ28" s="223" t="str">
        <f>L28</f>
        <v>LED</v>
      </c>
      <c r="BA28" s="223">
        <f>C28</f>
        <v>15100</v>
      </c>
      <c r="BB28" s="110">
        <f>+AI28-O28</f>
        <v>0.41256927092706963</v>
      </c>
      <c r="BC28" s="110" t="s">
        <v>248</v>
      </c>
      <c r="BD28" s="110" t="s">
        <v>248</v>
      </c>
      <c r="BE28" s="110">
        <f t="shared" ref="BC28:BF29" si="52">+AL28-R28</f>
        <v>9.2584251211191528</v>
      </c>
      <c r="BF28" s="110">
        <f t="shared" si="52"/>
        <v>-9.0569847974582256</v>
      </c>
      <c r="BG28" s="585"/>
      <c r="BH28" s="96"/>
      <c r="BI28" s="95" t="str">
        <f>B28</f>
        <v>LED</v>
      </c>
      <c r="BJ28" s="587">
        <f>C28</f>
        <v>15100</v>
      </c>
      <c r="BK28" s="115">
        <f t="shared" ref="BK28:BK31" si="53">IF(ISERR((AR28-Y28)/Y28),"N/A",(AR28-Y28)/Y28)</f>
        <v>9.0277739808986818E-2</v>
      </c>
      <c r="BL28" s="115" t="str">
        <f t="shared" ref="BL28:BL31" si="54">IF(ISERR((AS28-Z28)/Z28),"N/A",(AS28-Z28)/Z28)</f>
        <v>N/A</v>
      </c>
      <c r="BM28" s="115" t="str">
        <f t="shared" ref="BM28:BM31" si="55">IF(ISERR((AT28-AA28)/AA28),"N/A",(AT28-AA28)/AA28)</f>
        <v>N/A</v>
      </c>
      <c r="BN28" s="115">
        <f t="shared" ref="BN28:BN31" si="56">IF(ISERR((AU28-AB28)/AB28),"N/A",(AU28-AB28)/AB28)</f>
        <v>1.5291672473053246</v>
      </c>
      <c r="BO28" s="115">
        <f t="shared" ref="BO28:BO31" si="57">IF(ISERR((AV28-AC28)/AC28),"N/A",(AV28-AC28)/AC28)</f>
        <v>-0.40811558918192742</v>
      </c>
      <c r="BP28" s="115" t="str">
        <f t="shared" ref="BP28" si="58">IF(ISERR((AW28-AD28)/AD28),"",(AW28-AD28)/AD28)</f>
        <v/>
      </c>
      <c r="BQ28" s="571"/>
      <c r="BR28" s="53"/>
      <c r="BS28" s="327" t="s">
        <v>290</v>
      </c>
      <c r="BT28" s="327"/>
      <c r="BU28" s="327"/>
      <c r="BV28" s="327" t="s">
        <v>291</v>
      </c>
      <c r="BW28" s="327" t="s">
        <v>292</v>
      </c>
      <c r="BX28" s="327"/>
    </row>
    <row r="29" spans="1:76" ht="15.75" customHeight="1" x14ac:dyDescent="0.25">
      <c r="A29" s="96"/>
      <c r="B29" s="327" t="s">
        <v>31</v>
      </c>
      <c r="C29" s="328">
        <v>10850</v>
      </c>
      <c r="D29" s="586">
        <f>SUMIF(Light_Index,$BS29,Annual_Lamps)</f>
        <v>329844</v>
      </c>
      <c r="E29" s="586">
        <f>SUMIF(Light_Index,$BT29,Annual_Lamps)</f>
        <v>4440</v>
      </c>
      <c r="F29" s="258">
        <f>SUMIF(Light_Index,$BU29,Annual_Lamps)</f>
        <v>2952</v>
      </c>
      <c r="G29" s="586">
        <f>SUMIF(Light_Index,$BV29,Annual_Lamps)</f>
        <v>316032</v>
      </c>
      <c r="H29" s="586">
        <f>SUMIF(Light_Index,$BW29,Annual_Lamps)</f>
        <v>35664</v>
      </c>
      <c r="I29" s="586">
        <f>SUMIF(Light_Index,$BX29,Annual_Lamps)</f>
        <v>0</v>
      </c>
      <c r="J29" s="90"/>
      <c r="K29" s="96"/>
      <c r="L29" s="223" t="s">
        <v>31</v>
      </c>
      <c r="M29" s="223"/>
      <c r="N29" s="223">
        <v>10850</v>
      </c>
      <c r="O29" s="330">
        <v>4.2</v>
      </c>
      <c r="P29" s="330">
        <v>16.656258837647158</v>
      </c>
      <c r="Q29" s="330">
        <v>19.226083800047938</v>
      </c>
      <c r="R29" s="330">
        <v>11.740276928372319</v>
      </c>
      <c r="S29" s="330">
        <v>10.727271155580457</v>
      </c>
      <c r="T29" s="330" t="s">
        <v>248</v>
      </c>
      <c r="U29" s="96"/>
      <c r="V29" s="95" t="s">
        <v>31</v>
      </c>
      <c r="W29" s="223"/>
      <c r="X29" s="223">
        <f t="shared" ref="X29:X32" si="59">N29</f>
        <v>10850</v>
      </c>
      <c r="Y29" s="567">
        <f t="shared" si="45"/>
        <v>1385344.8</v>
      </c>
      <c r="Z29" s="567">
        <f t="shared" ref="Z29:Z31" si="60">+IF(P29&lt;&gt;"N/A",ROUND(E29*P29,2),"N/A")</f>
        <v>73953.789999999994</v>
      </c>
      <c r="AA29" s="567">
        <f t="shared" si="46"/>
        <v>56755.4</v>
      </c>
      <c r="AB29" s="567">
        <f t="shared" si="47"/>
        <v>3710303.2</v>
      </c>
      <c r="AC29" s="567">
        <f t="shared" si="48"/>
        <v>382577.4</v>
      </c>
      <c r="AD29" s="567" t="str">
        <f t="shared" si="49"/>
        <v>N/A</v>
      </c>
      <c r="AE29" s="95"/>
      <c r="AG29" s="95" t="s">
        <v>31</v>
      </c>
      <c r="AH29" s="223">
        <f t="shared" ref="AH29:AH32" si="61">C29</f>
        <v>10850</v>
      </c>
      <c r="AI29" s="260">
        <f>'[1]IV-J-7 SLS'!H53</f>
        <v>3.5090094119654123</v>
      </c>
      <c r="AJ29" s="260">
        <f>'[1]IV-J-7 SLS'!H57</f>
        <v>19.272110466619932</v>
      </c>
      <c r="AK29" s="260">
        <f>'[1]IV-J-7 SLS'!H60</f>
        <v>10.904044745039723</v>
      </c>
      <c r="AL29" s="225">
        <f>'[1]IV-J-7 SLS'!H63</f>
        <v>13.83941900566934</v>
      </c>
      <c r="AM29" s="260">
        <f>'[1]IV-J-7 SLS'!H68</f>
        <v>11.661658772043767</v>
      </c>
      <c r="AN29" s="260" t="s">
        <v>248</v>
      </c>
      <c r="AO29" s="96"/>
      <c r="AP29" s="95" t="str">
        <f t="shared" ref="AP29:AP32" si="62">B29</f>
        <v>LED</v>
      </c>
      <c r="AQ29" s="223">
        <f t="shared" ref="AQ29:AQ32" si="63">C29</f>
        <v>10850</v>
      </c>
      <c r="AR29" s="568">
        <f t="shared" ref="AR29:AR31" si="64">IF(AI29="N/A","N/A",AI29*D29)</f>
        <v>1157425.7004803196</v>
      </c>
      <c r="AS29" s="568">
        <f t="shared" ref="AS29:AS31" si="65">IF(AJ29="N/A","N/A",AJ29*E29)</f>
        <v>85568.170471792502</v>
      </c>
      <c r="AT29" s="568">
        <f t="shared" ref="AT29:AT31" si="66">IF(AK29="N/A","N/A",AK29*F29)</f>
        <v>32188.740087357262</v>
      </c>
      <c r="AU29" s="568">
        <f t="shared" ref="AU29:AU31" si="67">IF(AL29="N/A","N/A",AL29*G29)</f>
        <v>4373699.2671996932</v>
      </c>
      <c r="AV29" s="568">
        <f t="shared" ref="AV29:AV31" si="68">IF(AM29="N/A","N/A",AM29*H29)</f>
        <v>415901.39844616893</v>
      </c>
      <c r="AW29" s="568" t="str">
        <f t="shared" ref="AW29:AW30" si="69">IF(AN29="N/A","N/A",AN29*I29)</f>
        <v>N/A</v>
      </c>
      <c r="AX29" s="569"/>
      <c r="AY29" s="96"/>
      <c r="AZ29" s="95" t="str">
        <f>B29</f>
        <v>LED</v>
      </c>
      <c r="BA29" s="223">
        <f>C29</f>
        <v>10850</v>
      </c>
      <c r="BB29" s="110">
        <f>+AI29-O29</f>
        <v>-0.6909905880345879</v>
      </c>
      <c r="BC29" s="110">
        <f t="shared" si="52"/>
        <v>2.6158516289727736</v>
      </c>
      <c r="BD29" s="110">
        <f t="shared" si="52"/>
        <v>-8.3220390550082151</v>
      </c>
      <c r="BE29" s="110">
        <f t="shared" si="52"/>
        <v>2.0991420772970208</v>
      </c>
      <c r="BF29" s="110">
        <f t="shared" si="52"/>
        <v>0.93438761646330981</v>
      </c>
      <c r="BG29" s="585"/>
      <c r="BH29" s="96"/>
      <c r="BI29" s="95" t="str">
        <f t="shared" ref="BI29:BI32" si="70">B29</f>
        <v>LED</v>
      </c>
      <c r="BJ29" s="587">
        <f t="shared" ref="BJ29:BJ32" si="71">C29</f>
        <v>10850</v>
      </c>
      <c r="BK29" s="115">
        <f t="shared" si="53"/>
        <v>-0.16452156857966369</v>
      </c>
      <c r="BL29" s="115">
        <f t="shared" si="54"/>
        <v>0.15704915828914934</v>
      </c>
      <c r="BM29" s="115">
        <f t="shared" si="55"/>
        <v>-0.43285149805380174</v>
      </c>
      <c r="BN29" s="115">
        <f t="shared" si="56"/>
        <v>0.17879834381181922</v>
      </c>
      <c r="BO29" s="115">
        <f t="shared" si="57"/>
        <v>8.710393882693776E-2</v>
      </c>
      <c r="BP29" s="115"/>
      <c r="BQ29" s="571"/>
      <c r="BR29" s="53"/>
      <c r="BS29" s="327" t="s">
        <v>293</v>
      </c>
      <c r="BT29" s="327" t="s">
        <v>294</v>
      </c>
      <c r="BU29" s="327" t="s">
        <v>295</v>
      </c>
      <c r="BV29" s="327" t="s">
        <v>296</v>
      </c>
      <c r="BW29" s="327" t="s">
        <v>297</v>
      </c>
      <c r="BX29" s="327"/>
    </row>
    <row r="30" spans="1:76" ht="15.75" customHeight="1" x14ac:dyDescent="0.25">
      <c r="A30" s="96"/>
      <c r="B30" s="327" t="s">
        <v>31</v>
      </c>
      <c r="C30" s="328">
        <v>7900</v>
      </c>
      <c r="D30" s="586">
        <f>SUMIF(Light_Index,$BS30,Annual_Lamps)</f>
        <v>264900</v>
      </c>
      <c r="E30" s="586">
        <f>SUMIF(Light_Index,$BT30,Annual_Lamps)</f>
        <v>468</v>
      </c>
      <c r="F30" s="258">
        <f>SUMIF(Light_Index,$BU30,Annual_Lamps)</f>
        <v>960</v>
      </c>
      <c r="G30" s="586">
        <f>SUMIF(Light_Index,$BV30,Annual_Lamps)</f>
        <v>130056</v>
      </c>
      <c r="H30" s="586">
        <f>SUMIF(Light_Index,$BW30,Annual_Lamps)</f>
        <v>22560</v>
      </c>
      <c r="I30" s="586">
        <f>SUMIF(Light_Index,$BX30,Annual_Lamps)</f>
        <v>0</v>
      </c>
      <c r="J30" s="90"/>
      <c r="K30" s="96"/>
      <c r="L30" s="223" t="s">
        <v>31</v>
      </c>
      <c r="M30" s="223"/>
      <c r="N30" s="223">
        <v>7900</v>
      </c>
      <c r="O30" s="330">
        <v>3.86</v>
      </c>
      <c r="P30" s="330">
        <v>16.309825064094841</v>
      </c>
      <c r="Q30" s="330">
        <v>9.2666081264716542</v>
      </c>
      <c r="R30" s="330">
        <v>11.393843154820004</v>
      </c>
      <c r="S30" s="330">
        <v>10.380837382028144</v>
      </c>
      <c r="T30" s="330" t="s">
        <v>248</v>
      </c>
      <c r="U30" s="96"/>
      <c r="V30" s="95" t="s">
        <v>31</v>
      </c>
      <c r="W30" s="223"/>
      <c r="X30" s="223">
        <f t="shared" si="59"/>
        <v>7900</v>
      </c>
      <c r="Y30" s="567">
        <f t="shared" si="45"/>
        <v>1022514</v>
      </c>
      <c r="Z30" s="567">
        <f t="shared" si="60"/>
        <v>7633</v>
      </c>
      <c r="AA30" s="567">
        <f t="shared" si="46"/>
        <v>8895.94</v>
      </c>
      <c r="AB30" s="567">
        <f t="shared" si="47"/>
        <v>1481837.67</v>
      </c>
      <c r="AC30" s="567">
        <f t="shared" si="48"/>
        <v>234191.69</v>
      </c>
      <c r="AD30" s="567" t="str">
        <f t="shared" si="49"/>
        <v>N/A</v>
      </c>
      <c r="AE30" s="95"/>
      <c r="AG30" s="95" t="s">
        <v>31</v>
      </c>
      <c r="AH30" s="223">
        <f t="shared" si="61"/>
        <v>7900</v>
      </c>
      <c r="AI30" s="260">
        <f>'[1]IV-J-7 SLS'!H54</f>
        <v>3.4764245502193307</v>
      </c>
      <c r="AJ30" s="260">
        <f>'[1]IV-J-7 SLS'!H58</f>
        <v>19.270328930968908</v>
      </c>
      <c r="AK30" s="260">
        <f>'[1]IV-J-7 SLS'!H61</f>
        <v>10.902263209388703</v>
      </c>
      <c r="AL30" s="225">
        <f>'[1]IV-J-7 SLS'!H64</f>
        <v>13.806834143923258</v>
      </c>
      <c r="AM30" s="260">
        <f>'[1]IV-J-7 SLS'!H69</f>
        <v>11.631947354896107</v>
      </c>
      <c r="AN30" s="260" t="s">
        <v>248</v>
      </c>
      <c r="AO30" s="96"/>
      <c r="AP30" s="95" t="str">
        <f t="shared" si="62"/>
        <v>LED</v>
      </c>
      <c r="AQ30" s="223">
        <f t="shared" si="63"/>
        <v>7900</v>
      </c>
      <c r="AR30" s="568">
        <f t="shared" si="64"/>
        <v>920904.86335310072</v>
      </c>
      <c r="AS30" s="568">
        <f t="shared" si="65"/>
        <v>9018.5139396934483</v>
      </c>
      <c r="AT30" s="568">
        <f t="shared" si="66"/>
        <v>10466.172681013155</v>
      </c>
      <c r="AU30" s="568">
        <f t="shared" si="67"/>
        <v>1795661.6214220831</v>
      </c>
      <c r="AV30" s="568">
        <f t="shared" si="68"/>
        <v>262416.73232645617</v>
      </c>
      <c r="AW30" s="568" t="str">
        <f t="shared" si="69"/>
        <v>N/A</v>
      </c>
      <c r="AX30" s="569"/>
      <c r="AY30" s="96"/>
      <c r="AZ30" s="95" t="str">
        <f>B30</f>
        <v>LED</v>
      </c>
      <c r="BA30" s="223">
        <f>C30</f>
        <v>7900</v>
      </c>
      <c r="BB30" s="110">
        <f t="shared" ref="BB30:BB31" si="72">+AI30-O30</f>
        <v>-0.38357544978066915</v>
      </c>
      <c r="BC30" s="110">
        <f t="shared" ref="BC30:BC31" si="73">+AJ30-P30</f>
        <v>2.9605038668740669</v>
      </c>
      <c r="BD30" s="110">
        <f t="shared" ref="BD30" si="74">+AK30-Q30</f>
        <v>1.6356550829170491</v>
      </c>
      <c r="BE30" s="110">
        <f t="shared" ref="BE30:BE31" si="75">+AL30-R30</f>
        <v>2.4129909891032533</v>
      </c>
      <c r="BF30" s="110">
        <f t="shared" ref="BF30:BF31" si="76">+AM30-S30</f>
        <v>1.2511099728679635</v>
      </c>
      <c r="BG30" s="585"/>
      <c r="BH30" s="96"/>
      <c r="BI30" s="95" t="str">
        <f t="shared" si="70"/>
        <v>LED</v>
      </c>
      <c r="BJ30" s="587">
        <f t="shared" si="71"/>
        <v>7900</v>
      </c>
      <c r="BK30" s="115">
        <f t="shared" si="53"/>
        <v>-9.9371878181520532E-2</v>
      </c>
      <c r="BL30" s="115">
        <f t="shared" si="54"/>
        <v>0.18151630285516157</v>
      </c>
      <c r="BM30" s="115">
        <f t="shared" si="55"/>
        <v>0.17651115913699444</v>
      </c>
      <c r="BN30" s="115">
        <f t="shared" si="56"/>
        <v>0.21178024946692253</v>
      </c>
      <c r="BO30" s="115">
        <f t="shared" si="57"/>
        <v>0.12052110955113808</v>
      </c>
      <c r="BP30" s="115"/>
      <c r="BQ30" s="571"/>
      <c r="BR30" s="53"/>
      <c r="BS30" s="327" t="s">
        <v>298</v>
      </c>
      <c r="BT30" s="327" t="s">
        <v>299</v>
      </c>
      <c r="BU30" s="327" t="s">
        <v>300</v>
      </c>
      <c r="BV30" s="327" t="s">
        <v>301</v>
      </c>
      <c r="BW30" s="327" t="s">
        <v>302</v>
      </c>
      <c r="BX30" s="327"/>
    </row>
    <row r="31" spans="1:76" ht="15.75" customHeight="1" x14ac:dyDescent="0.25">
      <c r="A31" s="96"/>
      <c r="B31" s="327" t="s">
        <v>31</v>
      </c>
      <c r="C31" s="328">
        <v>4800</v>
      </c>
      <c r="D31" s="586">
        <f>SUMIF(Light_Index,$BS31,Annual_Lamps)</f>
        <v>703500</v>
      </c>
      <c r="E31" s="586">
        <f>SUMIF(Light_Index,$BT31,Annual_Lamps)</f>
        <v>1680</v>
      </c>
      <c r="F31" s="258">
        <f>SUMIF(Light_Index,$BU31,Annual_Lamps)</f>
        <v>0</v>
      </c>
      <c r="G31" s="586">
        <f>SUMIF(Light_Index,$BV31,Annual_Lamps)</f>
        <v>2024736</v>
      </c>
      <c r="H31" s="586">
        <f>SUMIF(Light_Index,$BW31,Annual_Lamps)</f>
        <v>7680</v>
      </c>
      <c r="I31" s="586">
        <f>SUMIF(Light_Index,$BX31,Annual_Lamps)</f>
        <v>480</v>
      </c>
      <c r="J31" s="90"/>
      <c r="K31" s="96"/>
      <c r="L31" s="223" t="s">
        <v>31</v>
      </c>
      <c r="M31" s="223"/>
      <c r="N31" s="223">
        <v>4800</v>
      </c>
      <c r="O31" s="330">
        <v>3.47</v>
      </c>
      <c r="P31" s="330">
        <v>15.926214135479116</v>
      </c>
      <c r="Q31" s="330" t="s">
        <v>248</v>
      </c>
      <c r="R31" s="330">
        <v>11.01023222620428</v>
      </c>
      <c r="S31" s="330">
        <v>9.99722645341242</v>
      </c>
      <c r="T31" s="330" t="s">
        <v>248</v>
      </c>
      <c r="U31" s="96"/>
      <c r="V31" s="95" t="s">
        <v>31</v>
      </c>
      <c r="W31" s="223"/>
      <c r="X31" s="223">
        <f t="shared" si="59"/>
        <v>4800</v>
      </c>
      <c r="Y31" s="567">
        <f t="shared" si="45"/>
        <v>2441145</v>
      </c>
      <c r="Z31" s="567">
        <f t="shared" si="60"/>
        <v>26756.04</v>
      </c>
      <c r="AA31" s="567" t="str">
        <f>+IF(Q31&lt;&gt;"N/A",ROUND(F31*Q31,2),"N/A")</f>
        <v>N/A</v>
      </c>
      <c r="AB31" s="567">
        <f t="shared" si="47"/>
        <v>22292813.559999999</v>
      </c>
      <c r="AC31" s="567">
        <f t="shared" si="48"/>
        <v>76778.7</v>
      </c>
      <c r="AD31" s="567" t="str">
        <f>+IF(T31&lt;&gt;"N/A",ROUND(I31*T31,2),"N/A")</f>
        <v>N/A</v>
      </c>
      <c r="AE31" s="95"/>
      <c r="AG31" s="95" t="s">
        <v>31</v>
      </c>
      <c r="AH31" s="223">
        <f t="shared" si="61"/>
        <v>4800</v>
      </c>
      <c r="AI31" s="260">
        <f>'[1]IV-J-7 SLS'!H55</f>
        <v>3.4746430145683105</v>
      </c>
      <c r="AJ31" s="260">
        <f>'[1]IV-J-7 SLS'!H59</f>
        <v>18.878161212176565</v>
      </c>
      <c r="AK31" s="260" t="s">
        <v>248</v>
      </c>
      <c r="AL31" s="225">
        <f>'[1]IV-J-7 SLS'!H65</f>
        <v>13.805052608272231</v>
      </c>
      <c r="AM31" s="260">
        <f>'[1]IV-J-7 SLS'!H70</f>
        <v>11.630165819245086</v>
      </c>
      <c r="AN31" s="260">
        <f>'[1]IV-J-7 SLS'!$H$71</f>
        <v>6.801884510804455</v>
      </c>
      <c r="AO31" s="96"/>
      <c r="AP31" s="95" t="str">
        <f t="shared" si="62"/>
        <v>LED</v>
      </c>
      <c r="AQ31" s="223">
        <f t="shared" si="63"/>
        <v>4800</v>
      </c>
      <c r="AR31" s="568">
        <f t="shared" si="64"/>
        <v>2444411.3607488065</v>
      </c>
      <c r="AS31" s="568">
        <f t="shared" si="65"/>
        <v>31715.310836456629</v>
      </c>
      <c r="AT31" s="568" t="str">
        <f t="shared" si="66"/>
        <v>N/A</v>
      </c>
      <c r="AU31" s="568">
        <f t="shared" si="67"/>
        <v>27951586.997862682</v>
      </c>
      <c r="AV31" s="568">
        <f t="shared" si="68"/>
        <v>89319.673491802256</v>
      </c>
      <c r="AW31" s="568">
        <f>IF(AN31="N/A","N/A",AN31*I31)</f>
        <v>3264.9045651861384</v>
      </c>
      <c r="AX31" s="569"/>
      <c r="AY31" s="96"/>
      <c r="AZ31" s="95" t="str">
        <f>B31</f>
        <v>LED</v>
      </c>
      <c r="BA31" s="223">
        <f>C31</f>
        <v>4800</v>
      </c>
      <c r="BB31" s="110">
        <f t="shared" si="72"/>
        <v>4.6430145683102886E-3</v>
      </c>
      <c r="BC31" s="110">
        <f t="shared" si="73"/>
        <v>2.9519470766974489</v>
      </c>
      <c r="BD31" s="110" t="s">
        <v>248</v>
      </c>
      <c r="BE31" s="110">
        <f t="shared" si="75"/>
        <v>2.7948203820679502</v>
      </c>
      <c r="BF31" s="110">
        <f t="shared" si="76"/>
        <v>1.6329393658326659</v>
      </c>
      <c r="BG31" s="585"/>
      <c r="BH31" s="96"/>
      <c r="BI31" s="95" t="str">
        <f t="shared" si="70"/>
        <v>LED</v>
      </c>
      <c r="BJ31" s="587">
        <f t="shared" si="71"/>
        <v>4800</v>
      </c>
      <c r="BK31" s="115">
        <f t="shared" si="53"/>
        <v>1.3380445441817273E-3</v>
      </c>
      <c r="BL31" s="115">
        <f t="shared" si="54"/>
        <v>0.18535145097916686</v>
      </c>
      <c r="BM31" s="115" t="str">
        <f t="shared" si="55"/>
        <v>N/A</v>
      </c>
      <c r="BN31" s="115">
        <f t="shared" si="56"/>
        <v>0.25383845886623402</v>
      </c>
      <c r="BO31" s="115">
        <f t="shared" si="57"/>
        <v>0.16333922678818813</v>
      </c>
      <c r="BP31" s="115"/>
      <c r="BQ31" s="571"/>
      <c r="BR31" s="53"/>
      <c r="BS31" s="327" t="s">
        <v>303</v>
      </c>
      <c r="BT31" s="327" t="s">
        <v>304</v>
      </c>
      <c r="BU31" s="327"/>
      <c r="BV31" s="327" t="s">
        <v>305</v>
      </c>
      <c r="BW31" s="327" t="s">
        <v>306</v>
      </c>
      <c r="BX31" s="327" t="s">
        <v>307</v>
      </c>
    </row>
    <row r="32" spans="1:76" ht="15.75" customHeight="1" x14ac:dyDescent="0.25">
      <c r="A32" s="96"/>
      <c r="B32" s="327" t="s">
        <v>31</v>
      </c>
      <c r="C32" s="328">
        <v>2000</v>
      </c>
      <c r="D32" s="586">
        <f>SUMIF(Light_Index,$BS32,Annual_Lamps)</f>
        <v>0</v>
      </c>
      <c r="E32" s="586">
        <f>SUMIF(Light_Index,$BT32,Annual_Lamps)</f>
        <v>0</v>
      </c>
      <c r="F32" s="258">
        <f>SUMIF(Light_Index,$BU32,Annual_Lamps)</f>
        <v>0</v>
      </c>
      <c r="G32" s="586">
        <f>SUMIF(Light_Index,$BV32,Annual_Lamps)</f>
        <v>0</v>
      </c>
      <c r="H32" s="586">
        <f>SUMIF(Light_Index,$BW32,Annual_Lamps)</f>
        <v>0</v>
      </c>
      <c r="I32" s="586">
        <f>SUMIF(Light_Index,$BX32,Annual_Lamps)</f>
        <v>0</v>
      </c>
      <c r="J32" s="90"/>
      <c r="K32" s="96"/>
      <c r="L32" s="223" t="str">
        <f>B32</f>
        <v>LED</v>
      </c>
      <c r="M32" s="223"/>
      <c r="N32" s="223">
        <f>C32</f>
        <v>2000</v>
      </c>
      <c r="O32" s="330">
        <v>3.47</v>
      </c>
      <c r="P32" s="330" t="s">
        <v>248</v>
      </c>
      <c r="Q32" s="330" t="s">
        <v>248</v>
      </c>
      <c r="R32" s="330">
        <f>R31</f>
        <v>11.01023222620428</v>
      </c>
      <c r="S32" s="330" t="s">
        <v>248</v>
      </c>
      <c r="T32" s="330" t="s">
        <v>248</v>
      </c>
      <c r="U32" s="96"/>
      <c r="V32" s="626" t="s">
        <v>31</v>
      </c>
      <c r="W32" s="223"/>
      <c r="X32" s="223">
        <f t="shared" si="59"/>
        <v>2000</v>
      </c>
      <c r="Y32" s="567">
        <f t="shared" ref="Y32" si="77">+IF(O32&lt;&gt;"N/A",ROUND(D32*O32,2),"N/A")</f>
        <v>0</v>
      </c>
      <c r="Z32" s="567" t="str">
        <f t="shared" ref="Z32" si="78">+IF(P32&lt;&gt;"N/A",ROUND(E32*P32,2),"N/A")</f>
        <v>N/A</v>
      </c>
      <c r="AA32" s="567" t="str">
        <f>+IF(Q32&lt;&gt;"N/A",ROUND(F32*Q32,2),"N/A")</f>
        <v>N/A</v>
      </c>
      <c r="AB32" s="567">
        <f t="shared" ref="AB32" si="79">+IF(R32&lt;&gt;"N/A",ROUND(G32*R32,2),"N/A")</f>
        <v>0</v>
      </c>
      <c r="AC32" s="567" t="str">
        <f t="shared" ref="AC32" si="80">+IF(S32&lt;&gt;"N/A",ROUND(H32*S32,2),"N/A")</f>
        <v>N/A</v>
      </c>
      <c r="AD32" s="567" t="str">
        <f t="shared" ref="AD32" si="81">+IF(T32&lt;&gt;"N/A",ROUND(I32*T32,2),"N/A")</f>
        <v>N/A</v>
      </c>
      <c r="AE32" s="626"/>
      <c r="AG32" s="626" t="str">
        <f>B32</f>
        <v>LED</v>
      </c>
      <c r="AH32" s="223">
        <f t="shared" si="61"/>
        <v>2000</v>
      </c>
      <c r="AI32" s="260">
        <f>AI31</f>
        <v>3.4746430145683105</v>
      </c>
      <c r="AJ32" s="260" t="s">
        <v>248</v>
      </c>
      <c r="AK32" s="260" t="s">
        <v>248</v>
      </c>
      <c r="AL32" s="225">
        <f>AL31</f>
        <v>13.805052608272231</v>
      </c>
      <c r="AM32" s="260" t="s">
        <v>248</v>
      </c>
      <c r="AN32" s="260" t="s">
        <v>248</v>
      </c>
      <c r="AO32" s="96"/>
      <c r="AP32" s="626" t="str">
        <f t="shared" si="62"/>
        <v>LED</v>
      </c>
      <c r="AQ32" s="223">
        <f t="shared" si="63"/>
        <v>2000</v>
      </c>
      <c r="AR32" s="568">
        <f t="shared" ref="AR32" si="82">IF(AI32="N/A","N/A",AI32*D32)</f>
        <v>0</v>
      </c>
      <c r="AS32" s="568" t="str">
        <f t="shared" ref="AS32" si="83">IF(AJ32="N/A","N/A",AJ32*E32)</f>
        <v>N/A</v>
      </c>
      <c r="AT32" s="568" t="str">
        <f t="shared" ref="AT32" si="84">IF(AK32="N/A","N/A",AK32*F32)</f>
        <v>N/A</v>
      </c>
      <c r="AU32" s="568">
        <f t="shared" ref="AU32" si="85">IF(AL32="N/A","N/A",AL32*G32)</f>
        <v>0</v>
      </c>
      <c r="AV32" s="568" t="str">
        <f t="shared" ref="AV32" si="86">IF(AM32="N/A","N/A",AM32*H32)</f>
        <v>N/A</v>
      </c>
      <c r="AW32" s="568" t="str">
        <f>IF(AN32="N/A","N/A",AN32*I32)</f>
        <v>N/A</v>
      </c>
      <c r="AX32" s="569"/>
      <c r="AY32" s="96"/>
      <c r="AZ32" s="626" t="str">
        <f>B32</f>
        <v>LED</v>
      </c>
      <c r="BA32" s="223">
        <f>C32</f>
        <v>2000</v>
      </c>
      <c r="BB32" s="110">
        <f t="shared" ref="BB32" si="87">+AI32-O32</f>
        <v>4.6430145683102886E-3</v>
      </c>
      <c r="BC32" s="110" t="s">
        <v>248</v>
      </c>
      <c r="BD32" s="110" t="s">
        <v>248</v>
      </c>
      <c r="BE32" s="110">
        <f t="shared" ref="BE32" si="88">+AL32-R32</f>
        <v>2.7948203820679502</v>
      </c>
      <c r="BF32" s="110" t="s">
        <v>248</v>
      </c>
      <c r="BG32" s="585"/>
      <c r="BH32" s="96"/>
      <c r="BI32" s="626" t="str">
        <f t="shared" si="70"/>
        <v>LED</v>
      </c>
      <c r="BJ32" s="587">
        <f t="shared" si="71"/>
        <v>2000</v>
      </c>
      <c r="BK32" s="115" t="str">
        <f t="shared" ref="BK32" si="89">IF(ISERR((AR32-Y32)/Y32),"N/A",(AR32-Y32)/Y32)</f>
        <v>N/A</v>
      </c>
      <c r="BL32" s="115" t="str">
        <f t="shared" ref="BL32" si="90">IF(ISERR((AS32-Z32)/Z32),"N/A",(AS32-Z32)/Z32)</f>
        <v>N/A</v>
      </c>
      <c r="BM32" s="115" t="str">
        <f t="shared" ref="BM32" si="91">IF(ISERR((AT32-AA32)/AA32),"N/A",(AT32-AA32)/AA32)</f>
        <v>N/A</v>
      </c>
      <c r="BN32" s="115" t="str">
        <f t="shared" ref="BN32" si="92">IF(ISERR((AU32-AB32)/AB32),"N/A",(AU32-AB32)/AB32)</f>
        <v>N/A</v>
      </c>
      <c r="BO32" s="115" t="str">
        <f t="shared" ref="BO32" si="93">IF(ISERR((AV32-AC32)/AC32),"N/A",(AV32-AC32)/AC32)</f>
        <v>N/A</v>
      </c>
      <c r="BP32" s="115"/>
      <c r="BQ32" s="571"/>
      <c r="BR32" s="53"/>
      <c r="BS32" s="327" t="s">
        <v>639</v>
      </c>
      <c r="BT32" s="327"/>
      <c r="BU32" s="327"/>
      <c r="BV32" s="327" t="s">
        <v>640</v>
      </c>
      <c r="BW32" s="327"/>
      <c r="BX32" s="327"/>
    </row>
    <row r="33" spans="1:76" ht="15.75" customHeight="1" x14ac:dyDescent="0.25">
      <c r="A33" s="699" t="s">
        <v>308</v>
      </c>
      <c r="B33" s="699"/>
      <c r="C33" s="699"/>
      <c r="D33" s="588">
        <f>SUM(D28:D32)</f>
        <v>1301928</v>
      </c>
      <c r="E33" s="588">
        <f t="shared" ref="E33:I33" si="94">SUM(E28:E32)</f>
        <v>6588</v>
      </c>
      <c r="F33" s="588">
        <f t="shared" si="94"/>
        <v>3912</v>
      </c>
      <c r="G33" s="588">
        <f t="shared" si="94"/>
        <v>2497128</v>
      </c>
      <c r="H33" s="588">
        <f t="shared" si="94"/>
        <v>68928</v>
      </c>
      <c r="I33" s="588">
        <f t="shared" si="94"/>
        <v>480</v>
      </c>
      <c r="J33" s="586">
        <f>SUM(D33:I33)</f>
        <v>3878964</v>
      </c>
      <c r="K33" s="96"/>
      <c r="L33" s="95"/>
      <c r="M33" s="95"/>
      <c r="N33" s="223"/>
      <c r="O33" s="259"/>
      <c r="P33" s="259"/>
      <c r="Q33" s="259"/>
      <c r="R33" s="259"/>
      <c r="S33" s="259"/>
      <c r="T33" s="259"/>
      <c r="U33" s="96"/>
      <c r="V33" s="95" t="s">
        <v>309</v>
      </c>
      <c r="W33" s="95"/>
      <c r="X33" s="223"/>
      <c r="Y33" s="575">
        <f>SUM(Y28:Y32)</f>
        <v>4865839.68</v>
      </c>
      <c r="Z33" s="575">
        <f t="shared" ref="Z33:AD33" si="95">SUM(Z28:Z32)</f>
        <v>108342.82999999999</v>
      </c>
      <c r="AA33" s="575">
        <f t="shared" si="95"/>
        <v>65651.34</v>
      </c>
      <c r="AB33" s="575">
        <f t="shared" si="95"/>
        <v>27644213.409999996</v>
      </c>
      <c r="AC33" s="575">
        <f t="shared" si="95"/>
        <v>760657.01</v>
      </c>
      <c r="AD33" s="575">
        <f t="shared" si="95"/>
        <v>0</v>
      </c>
      <c r="AE33" s="575">
        <f t="shared" ref="AE33" si="96">SUM(AE28:AE31)</f>
        <v>0</v>
      </c>
      <c r="AG33" s="95"/>
      <c r="AH33" s="223"/>
      <c r="AI33" s="260"/>
      <c r="AJ33" s="260"/>
      <c r="AK33" s="260"/>
      <c r="AL33" s="225"/>
      <c r="AM33" s="260"/>
      <c r="AN33" s="260"/>
      <c r="AO33" s="96"/>
      <c r="AP33" s="95" t="s">
        <v>308</v>
      </c>
      <c r="AQ33" s="223"/>
      <c r="AR33" s="589">
        <f>SUM(AR28:AR32)</f>
        <v>4541097.7097763214</v>
      </c>
      <c r="AS33" s="589">
        <f t="shared" ref="AS33:AW33" si="97">SUM(AS28:AS32)</f>
        <v>126301.99524794258</v>
      </c>
      <c r="AT33" s="589">
        <f t="shared" si="97"/>
        <v>42654.912768370414</v>
      </c>
      <c r="AU33" s="589">
        <f t="shared" si="97"/>
        <v>34523740.482539713</v>
      </c>
      <c r="AV33" s="589">
        <f t="shared" si="97"/>
        <v>807358.70540458779</v>
      </c>
      <c r="AW33" s="589">
        <f t="shared" si="97"/>
        <v>3264.9045651861384</v>
      </c>
      <c r="AX33" s="590">
        <f>SUM(AR33:AW33)</f>
        <v>40044418.710302122</v>
      </c>
      <c r="AY33" s="96"/>
      <c r="AZ33" s="95"/>
      <c r="BA33" s="223"/>
      <c r="BB33" s="110"/>
      <c r="BC33" s="110"/>
      <c r="BD33" s="110"/>
      <c r="BE33" s="110"/>
      <c r="BF33" s="110"/>
      <c r="BG33" s="585"/>
      <c r="BH33" s="96"/>
      <c r="BI33" s="95"/>
      <c r="BJ33" s="223"/>
      <c r="BK33" s="115"/>
      <c r="BL33" s="115"/>
      <c r="BM33" s="115"/>
      <c r="BN33" s="115"/>
      <c r="BO33" s="115"/>
      <c r="BP33" s="115"/>
      <c r="BQ33" s="571"/>
      <c r="BR33" s="53"/>
      <c r="BS33" s="96"/>
      <c r="BT33" s="96"/>
      <c r="BU33" s="96"/>
      <c r="BV33" s="96"/>
      <c r="BW33" s="96"/>
      <c r="BX33" s="96"/>
    </row>
    <row r="34" spans="1:76" ht="15.75" customHeight="1" x14ac:dyDescent="0.25">
      <c r="B34" s="95"/>
      <c r="C34" s="223"/>
      <c r="D34" s="96"/>
      <c r="E34" s="96"/>
      <c r="F34" s="96"/>
      <c r="G34" s="96"/>
      <c r="H34" s="96"/>
      <c r="I34" s="96"/>
      <c r="J34" s="90"/>
      <c r="K34" s="96"/>
      <c r="L34" s="95"/>
      <c r="M34" s="95"/>
      <c r="N34" s="223"/>
      <c r="O34" s="259"/>
      <c r="P34" s="259"/>
      <c r="Q34" s="259"/>
      <c r="R34" s="259"/>
      <c r="S34" s="259"/>
      <c r="T34" s="259"/>
      <c r="U34" s="96"/>
      <c r="V34" s="95"/>
      <c r="W34" s="95"/>
      <c r="X34" s="223"/>
      <c r="Y34" s="567"/>
      <c r="Z34" s="567"/>
      <c r="AA34" s="567"/>
      <c r="AB34" s="567"/>
      <c r="AC34" s="567"/>
      <c r="AD34" s="567"/>
      <c r="AE34" s="95"/>
      <c r="AG34" s="95"/>
      <c r="AH34" s="223"/>
      <c r="AI34" s="260"/>
      <c r="AJ34" s="260"/>
      <c r="AK34" s="260"/>
      <c r="AL34" s="225"/>
      <c r="AM34" s="260"/>
      <c r="AN34" s="260"/>
      <c r="AO34" s="96"/>
      <c r="AP34" s="95"/>
      <c r="AQ34" s="223"/>
      <c r="AR34" s="568"/>
      <c r="AS34" s="568"/>
      <c r="AT34" s="568"/>
      <c r="AU34" s="568"/>
      <c r="AV34" s="568"/>
      <c r="AW34" s="568"/>
      <c r="AX34" s="569"/>
      <c r="AY34" s="96"/>
      <c r="AZ34" s="95"/>
      <c r="BA34" s="223"/>
      <c r="BB34" s="110"/>
      <c r="BC34" s="110"/>
      <c r="BD34" s="110"/>
      <c r="BE34" s="110"/>
      <c r="BF34" s="110"/>
      <c r="BG34" s="585"/>
      <c r="BH34" s="96"/>
      <c r="BI34" s="95"/>
      <c r="BJ34" s="223"/>
      <c r="BK34" s="115"/>
      <c r="BL34" s="115"/>
      <c r="BM34" s="115"/>
      <c r="BN34" s="115"/>
      <c r="BO34" s="115"/>
      <c r="BP34" s="115"/>
      <c r="BQ34" s="571"/>
      <c r="BR34" s="53"/>
    </row>
    <row r="35" spans="1:76" ht="15.75" customHeight="1" x14ac:dyDescent="0.25">
      <c r="B35" s="95" t="s">
        <v>241</v>
      </c>
      <c r="C35" s="96"/>
      <c r="D35" s="97">
        <f t="shared" ref="D35:I35" si="98">+D26+D20+D13+D33</f>
        <v>1446792</v>
      </c>
      <c r="E35" s="97">
        <f t="shared" si="98"/>
        <v>7008</v>
      </c>
      <c r="F35" s="97">
        <f t="shared" si="98"/>
        <v>4104</v>
      </c>
      <c r="G35" s="97">
        <f t="shared" si="98"/>
        <v>4415928</v>
      </c>
      <c r="H35" s="97">
        <f t="shared" si="98"/>
        <v>113328</v>
      </c>
      <c r="I35" s="97">
        <f t="shared" si="98"/>
        <v>480</v>
      </c>
      <c r="J35" s="97">
        <f>SUM(D35:I35)</f>
        <v>5987640</v>
      </c>
      <c r="K35" s="96"/>
      <c r="L35" s="95"/>
      <c r="M35" s="95"/>
      <c r="N35" s="223"/>
      <c r="O35" s="259"/>
      <c r="P35" s="259"/>
      <c r="Q35" s="259"/>
      <c r="R35" s="259"/>
      <c r="S35" s="259"/>
      <c r="T35" s="259"/>
      <c r="U35" s="96"/>
      <c r="V35" s="95" t="s">
        <v>241</v>
      </c>
      <c r="W35" s="95"/>
      <c r="X35" s="96"/>
      <c r="Y35" s="591">
        <f t="shared" ref="Y35:AD35" si="99">+Y26+Y20+Y13+Y33</f>
        <v>5404914.3799999999</v>
      </c>
      <c r="Z35" s="591">
        <f t="shared" si="99"/>
        <v>115100.90999999999</v>
      </c>
      <c r="AA35" s="591">
        <f t="shared" si="99"/>
        <v>67367.44</v>
      </c>
      <c r="AB35" s="591">
        <f t="shared" si="99"/>
        <v>49239703.799999997</v>
      </c>
      <c r="AC35" s="591">
        <f t="shared" si="99"/>
        <v>1213011.21</v>
      </c>
      <c r="AD35" s="591">
        <f t="shared" si="99"/>
        <v>0</v>
      </c>
      <c r="AE35" s="50">
        <f>SUM(Y35:AD35)</f>
        <v>56040097.740000002</v>
      </c>
      <c r="AG35" s="51"/>
      <c r="AH35" s="96"/>
      <c r="AI35" s="96"/>
      <c r="AJ35" s="96"/>
      <c r="AK35" s="96"/>
      <c r="AL35" s="96"/>
      <c r="AM35" s="96"/>
      <c r="AN35" s="96"/>
      <c r="AO35" s="96"/>
      <c r="AP35" s="95" t="s">
        <v>241</v>
      </c>
      <c r="AQ35" s="96"/>
      <c r="AR35" s="590">
        <f t="shared" ref="AR35:AW35" si="100">+AR13+AR20+AR26+AR33</f>
        <v>5095079.7537100539</v>
      </c>
      <c r="AS35" s="590">
        <f t="shared" si="100"/>
        <v>134467.78616300639</v>
      </c>
      <c r="AT35" s="590">
        <f t="shared" si="100"/>
        <v>44714.26491181591</v>
      </c>
      <c r="AU35" s="590">
        <f t="shared" si="100"/>
        <v>61969356.533848137</v>
      </c>
      <c r="AV35" s="590">
        <f t="shared" si="100"/>
        <v>1341481.2314766841</v>
      </c>
      <c r="AW35" s="590">
        <f t="shared" si="100"/>
        <v>3264.9045651861384</v>
      </c>
      <c r="AX35" s="108">
        <f>SUM(AR35:AW35)</f>
        <v>68588364.474674881</v>
      </c>
      <c r="AY35" s="96"/>
      <c r="AZ35" s="592"/>
      <c r="BA35" s="571"/>
      <c r="BB35" s="584"/>
      <c r="BC35" s="584"/>
      <c r="BD35" s="584"/>
      <c r="BE35" s="584"/>
      <c r="BF35" s="584"/>
      <c r="BG35" s="584"/>
      <c r="BH35" s="96"/>
      <c r="BI35" s="95" t="s">
        <v>241</v>
      </c>
      <c r="BJ35" s="593"/>
      <c r="BK35" s="107"/>
      <c r="BL35" s="107"/>
      <c r="BM35" s="107"/>
      <c r="BN35" s="107"/>
      <c r="BO35" s="107"/>
      <c r="BP35" s="570"/>
      <c r="BQ35" s="52">
        <f>(AX35-AE35)/AE35</f>
        <v>0.22391586097677776</v>
      </c>
      <c r="BR35" s="53"/>
    </row>
    <row r="36" spans="1:76" ht="15.75" customHeight="1" x14ac:dyDescent="0.25">
      <c r="B36" s="96"/>
      <c r="C36" s="96"/>
      <c r="D36" s="96"/>
      <c r="E36" s="96"/>
      <c r="F36" s="96"/>
      <c r="G36" s="96"/>
      <c r="H36" s="96"/>
      <c r="I36" s="96"/>
      <c r="J36" s="96"/>
      <c r="K36" s="96"/>
      <c r="L36" s="95"/>
      <c r="M36" s="95"/>
      <c r="N36" s="223"/>
      <c r="O36" s="259"/>
      <c r="P36" s="259"/>
      <c r="Q36" s="259"/>
      <c r="R36" s="259"/>
      <c r="S36" s="259"/>
      <c r="T36" s="259"/>
      <c r="U36" s="96"/>
      <c r="V36" s="95"/>
      <c r="W36" s="223"/>
      <c r="X36" s="223"/>
      <c r="Y36" s="567"/>
      <c r="Z36" s="567"/>
      <c r="AA36" s="567"/>
      <c r="AB36" s="567"/>
      <c r="AC36" s="567"/>
      <c r="AD36" s="567"/>
      <c r="AE36" s="95"/>
      <c r="AG36" s="51"/>
      <c r="AH36" s="96"/>
      <c r="AI36" s="96"/>
      <c r="AJ36" s="96"/>
      <c r="AK36" s="96"/>
      <c r="AL36" s="96"/>
      <c r="AM36" s="96"/>
      <c r="AN36" s="96"/>
      <c r="AO36" s="96"/>
      <c r="AP36" s="96"/>
      <c r="AQ36" s="96"/>
      <c r="AR36" s="225"/>
      <c r="AS36" s="96"/>
      <c r="AT36" s="96"/>
      <c r="AU36" s="96"/>
      <c r="AV36" s="96"/>
      <c r="AW36" s="96"/>
      <c r="AX36" s="96"/>
      <c r="AY36" s="96"/>
      <c r="AZ36" s="96"/>
      <c r="BA36" s="571"/>
      <c r="BB36" s="584"/>
      <c r="BC36" s="584"/>
      <c r="BD36" s="584"/>
      <c r="BE36" s="584"/>
      <c r="BF36" s="584"/>
      <c r="BG36" s="584"/>
      <c r="BH36" s="96"/>
      <c r="BI36" s="96"/>
      <c r="BJ36" s="593"/>
      <c r="BK36" s="570"/>
      <c r="BL36" s="570"/>
      <c r="BM36" s="570"/>
      <c r="BN36" s="570"/>
      <c r="BO36" s="570"/>
      <c r="BP36" s="570"/>
      <c r="BQ36" s="571"/>
      <c r="BR36" s="96"/>
    </row>
    <row r="37" spans="1:76" ht="15.75" customHeight="1" x14ac:dyDescent="0.25">
      <c r="B37" s="54" t="s">
        <v>310</v>
      </c>
      <c r="C37" s="96"/>
      <c r="D37" s="96"/>
      <c r="E37" s="96"/>
      <c r="F37" s="96"/>
      <c r="G37" s="96"/>
      <c r="H37" s="96"/>
      <c r="I37" s="96"/>
      <c r="J37" s="96"/>
      <c r="K37" s="96"/>
      <c r="L37" s="95"/>
      <c r="M37" s="95"/>
      <c r="N37" s="223"/>
      <c r="O37" s="259"/>
      <c r="P37" s="259"/>
      <c r="Q37" s="259"/>
      <c r="R37" s="259"/>
      <c r="S37" s="259"/>
      <c r="T37" s="259"/>
      <c r="U37" s="96"/>
      <c r="V37" s="95"/>
      <c r="W37" s="223"/>
      <c r="X37" s="223"/>
      <c r="Y37" s="567"/>
      <c r="Z37" s="567"/>
      <c r="AA37" s="567"/>
      <c r="AB37" s="567"/>
      <c r="AC37" s="567"/>
      <c r="AD37" s="567"/>
      <c r="AE37" s="95"/>
      <c r="AG37" s="54" t="s">
        <v>311</v>
      </c>
      <c r="AH37" s="96"/>
      <c r="AI37" s="96"/>
      <c r="AJ37" s="96"/>
      <c r="AK37" s="96"/>
      <c r="AL37" s="96"/>
      <c r="AM37" s="96"/>
      <c r="AN37" s="96"/>
      <c r="AO37" s="96"/>
      <c r="AP37" s="54" t="s">
        <v>311</v>
      </c>
      <c r="AQ37" s="96"/>
      <c r="AR37" s="96"/>
      <c r="AS37" s="225"/>
      <c r="AT37" s="225"/>
      <c r="AU37" s="225"/>
      <c r="AV37" s="225"/>
      <c r="AW37" s="225"/>
      <c r="AX37" s="594"/>
      <c r="AY37" s="96"/>
      <c r="AZ37" s="54" t="s">
        <v>311</v>
      </c>
      <c r="BA37" s="571"/>
      <c r="BB37" s="584"/>
      <c r="BC37" s="584"/>
      <c r="BD37" s="584"/>
      <c r="BE37" s="584"/>
      <c r="BF37" s="584"/>
      <c r="BG37" s="584"/>
      <c r="BH37" s="96"/>
      <c r="BI37" s="54" t="s">
        <v>311</v>
      </c>
      <c r="BJ37" s="593"/>
      <c r="BK37" s="570"/>
      <c r="BL37" s="570"/>
      <c r="BM37" s="570"/>
      <c r="BN37" s="570"/>
      <c r="BO37" s="570"/>
      <c r="BP37" s="570"/>
      <c r="BQ37" s="571"/>
      <c r="BR37" s="96"/>
    </row>
    <row r="38" spans="1:76" ht="15.75" customHeight="1" x14ac:dyDescent="0.25">
      <c r="B38" s="595" t="s">
        <v>312</v>
      </c>
      <c r="C38" s="96"/>
      <c r="D38" s="96"/>
      <c r="E38" s="96"/>
      <c r="F38" s="96"/>
      <c r="G38" s="96"/>
      <c r="H38" s="96"/>
      <c r="I38" s="96"/>
      <c r="J38" s="90">
        <f ca="1">+'Poles &amp; Lamp Count'!K66</f>
        <v>1536</v>
      </c>
      <c r="K38" s="96"/>
      <c r="L38" s="95"/>
      <c r="M38" s="95"/>
      <c r="N38" s="223"/>
      <c r="O38" s="259"/>
      <c r="P38" s="259"/>
      <c r="Q38" s="259"/>
      <c r="R38" s="259"/>
      <c r="S38" s="259"/>
      <c r="T38" s="259"/>
      <c r="U38" s="96"/>
      <c r="V38" s="95"/>
      <c r="W38" s="223"/>
      <c r="X38" s="223"/>
      <c r="Y38" s="567"/>
      <c r="Z38" s="567"/>
      <c r="AA38" s="567"/>
      <c r="AB38" s="567"/>
      <c r="AC38" s="567"/>
      <c r="AD38" s="567"/>
      <c r="AE38" s="95"/>
      <c r="AG38" s="595" t="s">
        <v>312</v>
      </c>
      <c r="AH38" s="96"/>
      <c r="AI38" s="96"/>
      <c r="AJ38" s="96"/>
      <c r="AK38" s="96"/>
      <c r="AL38" s="96"/>
      <c r="AM38" s="596" t="s">
        <v>313</v>
      </c>
      <c r="AN38" s="597">
        <f>+'[1]IV-J-7 SLS'!H76</f>
        <v>1.0900000000000001</v>
      </c>
      <c r="AO38" s="96"/>
      <c r="AP38" s="595" t="s">
        <v>314</v>
      </c>
      <c r="AQ38" s="96"/>
      <c r="AR38" s="96"/>
      <c r="AS38" s="96"/>
      <c r="AT38" s="96"/>
      <c r="AU38" s="96"/>
      <c r="AV38" s="96"/>
      <c r="AW38" s="96"/>
      <c r="AX38" s="57">
        <f ca="1">+AN38*J38</f>
        <v>1674.2400000000002</v>
      </c>
      <c r="AY38" s="96"/>
      <c r="AZ38" s="595" t="s">
        <v>315</v>
      </c>
      <c r="BA38" s="571"/>
      <c r="BB38" s="584"/>
      <c r="BC38" s="584"/>
      <c r="BD38" s="584"/>
      <c r="BE38" s="584"/>
      <c r="BF38" s="584"/>
      <c r="BG38" s="566">
        <f>+AN38-T43</f>
        <v>0.20000000000000007</v>
      </c>
      <c r="BH38" s="96"/>
      <c r="BI38" s="595" t="s">
        <v>315</v>
      </c>
      <c r="BJ38" s="593"/>
      <c r="BK38" s="570"/>
      <c r="BL38" s="570"/>
      <c r="BM38" s="570"/>
      <c r="BN38" s="570"/>
      <c r="BO38" s="570"/>
      <c r="BP38" s="570"/>
      <c r="BQ38" s="46">
        <f ca="1">(AX38-AE44)/AE44</f>
        <v>0.22471910112359572</v>
      </c>
      <c r="BR38" s="96"/>
    </row>
    <row r="39" spans="1:76" ht="15.75" customHeight="1" x14ac:dyDescent="0.25">
      <c r="B39" s="595"/>
      <c r="C39" s="96"/>
      <c r="D39" s="96"/>
      <c r="E39" s="96"/>
      <c r="F39" s="96"/>
      <c r="G39" s="96"/>
      <c r="H39" s="96"/>
      <c r="I39" s="96"/>
      <c r="J39" s="90"/>
      <c r="K39" s="96"/>
      <c r="L39" s="95"/>
      <c r="M39" s="95"/>
      <c r="N39" s="223"/>
      <c r="O39" s="259"/>
      <c r="P39" s="259"/>
      <c r="Q39" s="259"/>
      <c r="R39" s="259"/>
      <c r="S39" s="259"/>
      <c r="T39" s="259"/>
      <c r="U39" s="96"/>
      <c r="V39" s="96"/>
      <c r="W39" s="96"/>
      <c r="X39" s="96"/>
      <c r="Y39" s="96"/>
      <c r="Z39" s="96"/>
      <c r="AA39" s="96"/>
      <c r="AB39" s="96"/>
      <c r="AC39" s="96"/>
      <c r="AD39" s="96"/>
      <c r="AE39" s="96"/>
      <c r="AG39" s="595"/>
      <c r="AH39" s="96"/>
      <c r="AI39" s="96"/>
      <c r="AJ39" s="96"/>
      <c r="AK39" s="96"/>
      <c r="AL39" s="96"/>
      <c r="AM39" s="596"/>
      <c r="AN39" s="597"/>
      <c r="AO39" s="96"/>
      <c r="AP39" s="595"/>
      <c r="AQ39" s="96"/>
      <c r="AR39" s="96"/>
      <c r="AS39" s="96"/>
      <c r="AT39" s="96"/>
      <c r="AU39" s="96"/>
      <c r="AV39" s="96"/>
      <c r="AW39" s="96"/>
      <c r="AX39" s="57"/>
      <c r="AY39" s="96"/>
      <c r="AZ39" s="595"/>
      <c r="BA39" s="571"/>
      <c r="BB39" s="584"/>
      <c r="BC39" s="584"/>
      <c r="BD39" s="584"/>
      <c r="BE39" s="584"/>
      <c r="BF39" s="584"/>
      <c r="BG39" s="566"/>
      <c r="BH39" s="96"/>
      <c r="BI39" s="595"/>
      <c r="BJ39" s="593"/>
      <c r="BK39" s="570"/>
      <c r="BL39" s="570"/>
      <c r="BM39" s="570"/>
      <c r="BN39" s="570"/>
      <c r="BO39" s="570"/>
      <c r="BP39" s="570"/>
      <c r="BQ39" s="46"/>
      <c r="BR39" s="96"/>
    </row>
    <row r="40" spans="1:76" ht="15.75" customHeight="1" x14ac:dyDescent="0.25">
      <c r="B40" s="96"/>
      <c r="C40" s="96"/>
      <c r="D40" s="96"/>
      <c r="E40" s="96"/>
      <c r="F40" s="96"/>
      <c r="G40" s="96"/>
      <c r="H40" s="96"/>
      <c r="I40" s="96"/>
      <c r="J40" s="96"/>
      <c r="K40" s="96"/>
      <c r="L40" s="223"/>
      <c r="M40" s="223"/>
      <c r="N40" s="223"/>
      <c r="O40" s="259"/>
      <c r="P40" s="259"/>
      <c r="Q40" s="259"/>
      <c r="R40" s="259"/>
      <c r="S40" s="259"/>
      <c r="T40" s="259"/>
      <c r="U40" s="96"/>
      <c r="V40" s="96"/>
      <c r="W40" s="96"/>
      <c r="X40" s="96"/>
      <c r="Y40" s="96"/>
      <c r="Z40" s="96"/>
      <c r="AA40" s="96"/>
      <c r="AB40" s="96"/>
      <c r="AC40" s="96"/>
      <c r="AD40" s="96"/>
      <c r="AE40" s="96"/>
      <c r="AG40" s="96"/>
      <c r="AH40" s="96"/>
      <c r="AI40" s="96"/>
      <c r="AJ40" s="598"/>
      <c r="AK40" s="96"/>
      <c r="AL40" s="96"/>
      <c r="AM40" s="96"/>
      <c r="AN40" s="96"/>
      <c r="AO40" s="96"/>
      <c r="AP40" s="96"/>
      <c r="AQ40" s="96"/>
      <c r="AR40" s="96"/>
      <c r="AS40" s="96"/>
      <c r="AT40" s="96"/>
      <c r="AU40" s="96"/>
      <c r="AV40" s="96"/>
      <c r="AW40" s="96"/>
      <c r="AX40" s="594"/>
      <c r="AY40" s="96"/>
      <c r="AZ40" s="96"/>
      <c r="BA40" s="96"/>
      <c r="BB40" s="599"/>
      <c r="BC40" s="96"/>
      <c r="BD40" s="96"/>
      <c r="BE40" s="96"/>
      <c r="BF40" s="96"/>
      <c r="BG40" s="96"/>
      <c r="BH40" s="96"/>
      <c r="BI40" s="96"/>
      <c r="BJ40" s="95"/>
      <c r="BK40" s="599"/>
      <c r="BL40" s="96"/>
      <c r="BM40" s="96"/>
      <c r="BN40" s="96"/>
      <c r="BO40" s="96"/>
      <c r="BP40" s="96"/>
      <c r="BQ40" s="96"/>
      <c r="BR40" s="96"/>
    </row>
    <row r="41" spans="1:76" ht="15.75" customHeight="1" x14ac:dyDescent="0.25">
      <c r="B41" s="96" t="s">
        <v>316</v>
      </c>
      <c r="C41" s="96"/>
      <c r="D41" s="96"/>
      <c r="E41" s="96"/>
      <c r="F41" s="96"/>
      <c r="G41" s="96"/>
      <c r="H41" s="96"/>
      <c r="I41" s="96"/>
      <c r="J41" s="96"/>
      <c r="K41" s="96"/>
      <c r="L41" s="223"/>
      <c r="M41" s="223"/>
      <c r="N41" s="223"/>
      <c r="O41" s="259"/>
      <c r="P41" s="259"/>
      <c r="Q41" s="259"/>
      <c r="R41" s="259"/>
      <c r="S41" s="259"/>
      <c r="T41" s="259"/>
      <c r="U41" s="96"/>
      <c r="V41" s="96"/>
      <c r="W41" s="96"/>
      <c r="X41" s="96"/>
      <c r="Y41" s="96"/>
      <c r="Z41" s="96"/>
      <c r="AA41" s="96"/>
      <c r="AB41" s="96"/>
      <c r="AC41" s="96"/>
      <c r="AD41" s="96"/>
      <c r="AE41" s="96"/>
      <c r="AG41" s="96"/>
      <c r="AH41" s="96"/>
      <c r="AI41" s="96"/>
      <c r="AJ41" s="96"/>
      <c r="AK41" s="96"/>
      <c r="AL41" s="96"/>
      <c r="AM41" s="96"/>
      <c r="AN41" s="96"/>
      <c r="AO41" s="96"/>
      <c r="AP41" s="53" t="s">
        <v>317</v>
      </c>
      <c r="AQ41" s="96"/>
      <c r="AR41" s="96"/>
      <c r="AS41" s="96"/>
      <c r="AT41" s="96"/>
      <c r="AU41" s="96"/>
      <c r="AV41" s="96"/>
      <c r="AW41" s="96"/>
      <c r="AX41" s="58">
        <f ca="1">+AX35+AX38</f>
        <v>68590038.714674875</v>
      </c>
      <c r="AY41" s="96"/>
      <c r="AZ41" s="53" t="s">
        <v>318</v>
      </c>
      <c r="BA41" s="96"/>
      <c r="BB41" s="96"/>
      <c r="BC41" s="96"/>
      <c r="BD41" s="96"/>
      <c r="BE41" s="96"/>
      <c r="BF41" s="96"/>
      <c r="BG41" s="96"/>
      <c r="BH41" s="96"/>
      <c r="BI41" s="53" t="s">
        <v>318</v>
      </c>
      <c r="BJ41" s="95"/>
      <c r="BK41" s="96"/>
      <c r="BL41" s="96"/>
      <c r="BM41" s="96"/>
      <c r="BN41" s="96"/>
      <c r="BO41" s="96"/>
      <c r="BP41" s="96"/>
      <c r="BQ41" s="52">
        <f ca="1">(AX41-AE46)/AE46</f>
        <v>0.22391588057050912</v>
      </c>
      <c r="BR41" s="96"/>
    </row>
    <row r="42" spans="1:76" ht="15.75" customHeight="1" x14ac:dyDescent="0.25">
      <c r="B42" s="96"/>
      <c r="C42" s="96"/>
      <c r="D42" s="96"/>
      <c r="E42" s="96"/>
      <c r="F42" s="96"/>
      <c r="G42" s="96"/>
      <c r="H42" s="96"/>
      <c r="I42" s="96"/>
      <c r="J42" s="96"/>
      <c r="K42" s="96"/>
      <c r="L42" s="54" t="s">
        <v>311</v>
      </c>
      <c r="M42" s="54"/>
      <c r="N42" s="96"/>
      <c r="O42" s="96"/>
      <c r="P42" s="96"/>
      <c r="Q42" s="96"/>
      <c r="R42" s="96"/>
      <c r="S42" s="96"/>
      <c r="T42" s="96"/>
      <c r="U42" s="96"/>
      <c r="V42" s="96"/>
      <c r="W42" s="96"/>
      <c r="X42" s="96"/>
      <c r="Y42" s="225"/>
      <c r="Z42" s="225"/>
      <c r="AA42" s="225"/>
      <c r="AB42" s="225"/>
      <c r="AC42" s="225"/>
      <c r="AD42" s="225"/>
      <c r="AE42" s="56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5"/>
      <c r="BK42" s="96"/>
      <c r="BL42" s="96"/>
      <c r="BM42" s="96"/>
      <c r="BN42" s="96"/>
      <c r="BO42" s="96"/>
      <c r="BP42" s="96"/>
      <c r="BQ42" s="96"/>
      <c r="BR42" s="96"/>
    </row>
    <row r="43" spans="1:76" ht="15.75" customHeight="1" x14ac:dyDescent="0.25">
      <c r="B43" s="96"/>
      <c r="C43" s="96"/>
      <c r="D43" s="96"/>
      <c r="E43" s="96"/>
      <c r="F43" s="96"/>
      <c r="G43" s="96"/>
      <c r="H43" s="96"/>
      <c r="I43" s="96"/>
      <c r="J43" s="96"/>
      <c r="K43" s="96"/>
      <c r="L43" s="595" t="s">
        <v>312</v>
      </c>
      <c r="M43" s="595"/>
      <c r="N43" s="96"/>
      <c r="O43" s="96"/>
      <c r="P43" s="96"/>
      <c r="Q43" s="96"/>
      <c r="R43" s="96"/>
      <c r="S43" s="596" t="s">
        <v>313</v>
      </c>
      <c r="T43" s="329">
        <v>0.89</v>
      </c>
      <c r="U43" s="96"/>
      <c r="V43" s="54" t="s">
        <v>311</v>
      </c>
      <c r="W43" s="54"/>
      <c r="X43" s="96"/>
      <c r="Y43" s="96"/>
      <c r="Z43" s="96"/>
      <c r="AA43" s="96"/>
      <c r="AB43" s="96"/>
      <c r="AC43" s="96"/>
      <c r="AD43" s="96"/>
      <c r="AE43" s="96"/>
      <c r="AG43" s="96"/>
      <c r="AH43" s="96"/>
      <c r="AI43" s="96"/>
      <c r="AJ43" s="96"/>
      <c r="AK43" s="96"/>
      <c r="AL43" s="96"/>
      <c r="AM43" s="96"/>
      <c r="AN43" s="96"/>
      <c r="AO43" s="96"/>
      <c r="AP43" s="96"/>
      <c r="AQ43" s="96"/>
      <c r="AR43" s="96"/>
      <c r="AS43" s="96"/>
      <c r="AT43" s="96"/>
      <c r="AU43" s="96"/>
      <c r="AV43" s="96"/>
      <c r="AW43" s="96"/>
      <c r="AX43" s="225"/>
      <c r="AY43" s="96"/>
      <c r="AZ43" s="96"/>
      <c r="BA43" s="96"/>
      <c r="BB43" s="96"/>
      <c r="BC43" s="96"/>
      <c r="BD43" s="96"/>
      <c r="BE43" s="96"/>
      <c r="BF43" s="96"/>
      <c r="BG43" s="96"/>
      <c r="BH43" s="96"/>
      <c r="BI43" s="96"/>
      <c r="BJ43" s="95"/>
      <c r="BK43" s="96"/>
      <c r="BL43" s="96"/>
      <c r="BM43" s="96"/>
      <c r="BN43" s="96"/>
      <c r="BO43" s="96"/>
      <c r="BP43" s="96"/>
      <c r="BQ43" s="96"/>
      <c r="BR43" s="96"/>
    </row>
    <row r="44" spans="1:76" ht="15.75" customHeight="1" x14ac:dyDescent="0.25">
      <c r="B44" s="96"/>
      <c r="C44" s="96"/>
      <c r="D44" s="96"/>
      <c r="E44" s="96"/>
      <c r="F44" s="96"/>
      <c r="G44" s="96"/>
      <c r="H44" s="96"/>
      <c r="I44" s="96"/>
      <c r="J44" s="96"/>
      <c r="K44" s="96"/>
      <c r="L44" s="96"/>
      <c r="M44" s="96"/>
      <c r="N44" s="96"/>
      <c r="O44" s="96"/>
      <c r="P44" s="96"/>
      <c r="Q44" s="96"/>
      <c r="R44" s="96"/>
      <c r="S44" s="96"/>
      <c r="T44" s="96"/>
      <c r="U44" s="96"/>
      <c r="V44" s="595" t="s">
        <v>314</v>
      </c>
      <c r="W44" s="595"/>
      <c r="X44" s="96"/>
      <c r="Y44" s="96"/>
      <c r="Z44" s="96"/>
      <c r="AA44" s="96"/>
      <c r="AB44" s="96"/>
      <c r="AC44" s="96"/>
      <c r="AD44" s="96"/>
      <c r="AE44" s="56">
        <f ca="1">ROUND(+J38*T43,2)</f>
        <v>1367.04</v>
      </c>
      <c r="AG44" s="96"/>
      <c r="AH44" s="96"/>
      <c r="AI44" s="96"/>
      <c r="AJ44" s="96"/>
      <c r="AK44" s="96"/>
      <c r="AL44" s="96"/>
      <c r="AM44" s="96"/>
      <c r="AN44" s="96"/>
      <c r="AO44" s="96"/>
      <c r="AP44" s="96"/>
      <c r="AQ44" s="96"/>
      <c r="AR44" s="96"/>
      <c r="AS44" s="96"/>
      <c r="AT44" s="96"/>
      <c r="AU44" s="96"/>
      <c r="AV44" s="96"/>
      <c r="AW44" s="96"/>
      <c r="AX44" s="225"/>
      <c r="AY44" s="96"/>
      <c r="AZ44" s="96"/>
      <c r="BA44" s="96"/>
      <c r="BB44" s="96"/>
      <c r="BC44" s="96"/>
      <c r="BD44" s="96"/>
      <c r="BE44" s="96"/>
      <c r="BF44" s="96"/>
      <c r="BG44" s="96"/>
      <c r="BH44" s="96"/>
      <c r="BI44" s="96"/>
      <c r="BJ44" s="95"/>
      <c r="BK44" s="96"/>
      <c r="BL44" s="96"/>
      <c r="BM44" s="96"/>
      <c r="BN44" s="96"/>
      <c r="BO44" s="96"/>
      <c r="BP44" s="96"/>
      <c r="BQ44" s="96"/>
      <c r="BR44" s="96"/>
    </row>
    <row r="45" spans="1:76" ht="15.75" customHeight="1" x14ac:dyDescent="0.25">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566"/>
      <c r="AG45" s="96"/>
      <c r="AH45" s="96"/>
      <c r="AI45" s="96"/>
      <c r="AJ45" s="96"/>
      <c r="AK45" s="96"/>
      <c r="AL45" s="96"/>
      <c r="AM45" s="96"/>
      <c r="AN45" s="96"/>
      <c r="AO45" s="96"/>
      <c r="AP45" s="96"/>
      <c r="AQ45" s="96"/>
      <c r="AR45" s="96"/>
      <c r="AS45" s="96"/>
      <c r="AT45" s="96"/>
      <c r="AU45" s="96"/>
      <c r="AV45" s="96"/>
      <c r="AW45" s="96"/>
      <c r="AX45" s="225"/>
      <c r="AY45" s="96"/>
      <c r="AZ45" s="96"/>
      <c r="BA45" s="96"/>
      <c r="BB45" s="96"/>
      <c r="BC45" s="96"/>
      <c r="BD45" s="96"/>
      <c r="BE45" s="96"/>
      <c r="BF45" s="96"/>
      <c r="BG45" s="96"/>
      <c r="BH45" s="96"/>
      <c r="BI45" s="96"/>
      <c r="BJ45" s="95"/>
      <c r="BK45" s="96"/>
      <c r="BL45" s="96"/>
      <c r="BM45" s="96"/>
      <c r="BN45" s="96"/>
      <c r="BO45" s="96"/>
      <c r="BP45" s="96"/>
      <c r="BQ45" s="96"/>
      <c r="BR45" s="96"/>
    </row>
    <row r="46" spans="1:76" ht="15.75" customHeight="1" x14ac:dyDescent="0.25">
      <c r="B46" s="96"/>
      <c r="C46" s="96"/>
      <c r="D46" s="96"/>
      <c r="E46" s="96"/>
      <c r="F46" s="96"/>
      <c r="G46" s="96"/>
      <c r="H46" s="96"/>
      <c r="I46" s="96"/>
      <c r="J46" s="96"/>
      <c r="K46" s="96"/>
      <c r="L46" s="96"/>
      <c r="M46" s="96"/>
      <c r="N46" s="96"/>
      <c r="O46" s="96"/>
      <c r="P46" s="597"/>
      <c r="Q46" s="96"/>
      <c r="R46" s="96"/>
      <c r="S46" s="96"/>
      <c r="T46" s="96"/>
      <c r="U46" s="96"/>
      <c r="V46" s="53" t="s">
        <v>319</v>
      </c>
      <c r="W46" s="53"/>
      <c r="X46" s="96"/>
      <c r="Y46" s="96"/>
      <c r="Z46" s="96"/>
      <c r="AA46" s="96"/>
      <c r="AB46" s="96"/>
      <c r="AC46" s="96"/>
      <c r="AD46" s="96"/>
      <c r="AE46" s="58">
        <f ca="1">+AE35+AE44</f>
        <v>56041464.780000001</v>
      </c>
      <c r="AG46" s="96"/>
      <c r="AH46" s="96"/>
      <c r="AI46" s="96"/>
      <c r="AJ46" s="96"/>
      <c r="AK46" s="96"/>
      <c r="AL46" s="96"/>
      <c r="AM46" s="96"/>
      <c r="AN46" s="96"/>
      <c r="AO46" s="96"/>
      <c r="AP46" s="96"/>
      <c r="AQ46" s="96"/>
      <c r="AR46" s="96"/>
      <c r="AS46" s="96"/>
      <c r="AT46" s="96"/>
      <c r="AU46" s="96"/>
      <c r="AV46" s="96"/>
      <c r="AW46" s="96"/>
      <c r="AX46" s="225"/>
      <c r="AY46" s="96"/>
      <c r="AZ46" s="96"/>
      <c r="BA46" s="96"/>
      <c r="BB46" s="96"/>
      <c r="BC46" s="96"/>
      <c r="BD46" s="96"/>
      <c r="BE46" s="96"/>
      <c r="BF46" s="96"/>
      <c r="BG46" s="96"/>
      <c r="BH46" s="96"/>
      <c r="BI46" s="96"/>
      <c r="BJ46" s="95"/>
      <c r="BK46" s="96"/>
      <c r="BL46" s="96"/>
      <c r="BM46" s="96"/>
      <c r="BN46" s="96"/>
      <c r="BO46" s="96"/>
      <c r="BP46" s="96"/>
      <c r="BQ46" s="96"/>
      <c r="BR46" s="96"/>
    </row>
    <row r="47" spans="1:76" ht="15.75" customHeight="1" x14ac:dyDescent="0.25">
      <c r="B47" s="96"/>
      <c r="C47" s="96"/>
      <c r="D47" s="96"/>
      <c r="E47" s="96"/>
      <c r="F47" s="96"/>
      <c r="G47" s="96"/>
      <c r="H47" s="96"/>
      <c r="I47" s="96"/>
      <c r="J47" s="96"/>
      <c r="K47" s="96"/>
      <c r="L47" s="96" t="s">
        <v>316</v>
      </c>
      <c r="M47" s="96"/>
      <c r="N47" s="96"/>
      <c r="O47" s="96"/>
      <c r="P47" s="597"/>
      <c r="Q47" s="96"/>
      <c r="R47" s="96"/>
      <c r="S47" s="96"/>
      <c r="T47" s="96"/>
      <c r="U47" s="96"/>
      <c r="V47" s="96"/>
      <c r="W47" s="96"/>
      <c r="X47" s="96"/>
      <c r="Y47" s="96"/>
      <c r="Z47" s="96"/>
      <c r="AA47" s="96"/>
      <c r="AB47" s="96"/>
      <c r="AC47" s="96"/>
      <c r="AD47" s="96"/>
      <c r="AE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5"/>
      <c r="BK47" s="96"/>
      <c r="BL47" s="96"/>
      <c r="BM47" s="96"/>
      <c r="BN47" s="96"/>
      <c r="BO47" s="96"/>
      <c r="BP47" s="96"/>
      <c r="BQ47" s="96"/>
      <c r="BR47" s="96"/>
    </row>
    <row r="48" spans="1:76" ht="15.75" customHeight="1" x14ac:dyDescent="0.25">
      <c r="B48" s="96"/>
      <c r="C48" s="96"/>
      <c r="D48" s="96"/>
      <c r="E48" s="96"/>
      <c r="F48" s="96"/>
      <c r="G48" s="96"/>
      <c r="H48" s="96"/>
      <c r="I48" s="96"/>
      <c r="J48" s="96"/>
      <c r="K48" s="96"/>
      <c r="L48" s="96"/>
      <c r="M48" s="96"/>
      <c r="N48" s="96"/>
      <c r="O48" s="96"/>
      <c r="P48" s="597"/>
      <c r="Q48" s="96"/>
      <c r="R48" s="96"/>
      <c r="S48" s="96"/>
      <c r="T48" s="96"/>
      <c r="U48" s="96"/>
      <c r="V48" s="96"/>
      <c r="W48" s="96"/>
      <c r="X48" s="96"/>
      <c r="Y48" s="96"/>
      <c r="Z48" s="96"/>
      <c r="AA48" s="96"/>
      <c r="AB48" s="96"/>
      <c r="AC48" s="96"/>
      <c r="AD48" s="96"/>
      <c r="AE48" s="225"/>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5"/>
      <c r="BK48" s="96"/>
      <c r="BL48" s="96"/>
      <c r="BM48" s="96"/>
      <c r="BN48" s="96"/>
      <c r="BO48" s="96"/>
      <c r="BP48" s="96"/>
      <c r="BQ48" s="96"/>
      <c r="BR48" s="96"/>
    </row>
    <row r="49" spans="2:70" ht="15.75" customHeight="1" x14ac:dyDescent="0.25">
      <c r="B49" s="96"/>
      <c r="C49" s="96"/>
      <c r="D49" s="96"/>
      <c r="E49" s="96"/>
      <c r="F49" s="96"/>
      <c r="G49" s="96"/>
      <c r="H49" s="96"/>
      <c r="I49" s="96"/>
      <c r="J49" s="96"/>
      <c r="K49" s="96"/>
      <c r="L49" s="96"/>
      <c r="M49" s="96"/>
      <c r="N49" s="96"/>
      <c r="O49" s="96"/>
      <c r="P49" s="598"/>
      <c r="Q49" s="96"/>
      <c r="R49" s="96"/>
      <c r="S49" s="96"/>
      <c r="T49" s="96"/>
      <c r="U49" s="96"/>
      <c r="V49" s="96"/>
      <c r="W49" s="96"/>
      <c r="X49" s="96"/>
      <c r="Y49" s="96"/>
      <c r="Z49" s="96"/>
      <c r="AA49" s="96"/>
      <c r="AB49" s="96"/>
      <c r="AC49" s="96"/>
      <c r="AD49" s="96"/>
      <c r="AE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5"/>
      <c r="BK49" s="96"/>
      <c r="BL49" s="96"/>
      <c r="BM49" s="96"/>
      <c r="BN49" s="96"/>
      <c r="BO49" s="96"/>
      <c r="BP49" s="96"/>
      <c r="BQ49" s="96"/>
      <c r="BR49" s="96"/>
    </row>
  </sheetData>
  <mergeCells count="15">
    <mergeCell ref="AZ6:BG6"/>
    <mergeCell ref="BI6:BQ6"/>
    <mergeCell ref="AP6:AX6"/>
    <mergeCell ref="AG6:AN6"/>
    <mergeCell ref="BI7:BQ7"/>
    <mergeCell ref="AP7:AX7"/>
    <mergeCell ref="AZ7:BG7"/>
    <mergeCell ref="A33:C33"/>
    <mergeCell ref="L7:T7"/>
    <mergeCell ref="V7:AE7"/>
    <mergeCell ref="AG7:AN7"/>
    <mergeCell ref="B6:J6"/>
    <mergeCell ref="B7:J7"/>
    <mergeCell ref="L6:T6"/>
    <mergeCell ref="V6:AE6"/>
  </mergeCells>
  <phoneticPr fontId="13" type="noConversion"/>
  <pageMargins left="1" right="1" top="1" bottom="1" header="0.5" footer="0.5"/>
  <pageSetup scale="62" fitToWidth="0" orientation="landscape" r:id="rId1"/>
  <headerFooter alignWithMargins="0">
    <oddHeader>&amp;R&amp;14ERRATA 1
WP JRD (&amp;F)
&amp;P of &amp;N</oddHeader>
  </headerFooter>
  <colBreaks count="6" manualBreakCount="6">
    <brk id="11" min="3" max="35" man="1"/>
    <brk id="21" min="3" max="35" man="1"/>
    <brk id="32" min="3" max="35" man="1"/>
    <brk id="41" min="3" max="35" man="1"/>
    <brk id="50" max="1048575" man="1"/>
    <brk id="60" min="3" max="35"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89"/>
  <sheetViews>
    <sheetView topLeftCell="A46" zoomScaleNormal="100" workbookViewId="0">
      <selection activeCell="K43" sqref="K43"/>
    </sheetView>
  </sheetViews>
  <sheetFormatPr defaultRowHeight="12.75" x14ac:dyDescent="0.2"/>
  <cols>
    <col min="1" max="1" width="9.5703125" bestFit="1" customWidth="1"/>
    <col min="5" max="5" width="14.28515625" customWidth="1"/>
    <col min="7" max="7" width="11.7109375" customWidth="1"/>
    <col min="8" max="8" width="14.28515625" customWidth="1"/>
    <col min="9" max="9" width="19.140625" customWidth="1"/>
    <col min="10" max="10" width="19.85546875" customWidth="1"/>
    <col min="11" max="11" width="14" customWidth="1"/>
    <col min="12" max="12" width="14.140625" customWidth="1"/>
    <col min="13" max="13" width="17.7109375" customWidth="1"/>
    <col min="14" max="14" width="17.42578125" bestFit="1" customWidth="1"/>
  </cols>
  <sheetData>
    <row r="1" spans="1:13" ht="15.75" customHeight="1" x14ac:dyDescent="0.2">
      <c r="A1" s="315" t="str">
        <f>'Poles &amp; Lamp Count'!B1</f>
        <v>2024 RATE CASE</v>
      </c>
      <c r="B1" s="315"/>
      <c r="C1" s="315"/>
      <c r="D1" s="315"/>
      <c r="E1" s="315"/>
      <c r="F1" s="315"/>
      <c r="G1" s="315"/>
      <c r="H1" s="315"/>
      <c r="I1" s="315"/>
      <c r="J1" s="315"/>
      <c r="K1" s="315"/>
      <c r="L1" s="315"/>
      <c r="M1" s="315"/>
    </row>
    <row r="2" spans="1:13" ht="15.75" customHeight="1" x14ac:dyDescent="0.2">
      <c r="A2" s="315" t="str">
        <f>'Poles &amp; Lamp Count'!B2</f>
        <v>CENTERPOINT ENERGY HOUSTON ELECTRIC, LLC</v>
      </c>
      <c r="B2" s="315"/>
      <c r="C2" s="315"/>
      <c r="D2" s="315"/>
      <c r="E2" s="315"/>
      <c r="F2" s="315"/>
      <c r="G2" s="315"/>
      <c r="H2" s="315"/>
      <c r="I2" s="315"/>
      <c r="J2" s="315"/>
      <c r="K2" s="315"/>
      <c r="L2" s="315"/>
      <c r="M2" s="315"/>
    </row>
    <row r="3" spans="1:13" ht="15.75" customHeight="1" x14ac:dyDescent="0.2">
      <c r="A3" s="316" t="s">
        <v>323</v>
      </c>
      <c r="B3" s="315"/>
      <c r="C3" s="315"/>
      <c r="D3" s="315"/>
      <c r="E3" s="315"/>
      <c r="F3" s="315"/>
      <c r="G3" s="316"/>
      <c r="H3" s="315"/>
      <c r="I3" s="315"/>
      <c r="J3" s="315"/>
      <c r="K3" s="315"/>
      <c r="L3" s="315"/>
      <c r="M3" s="315"/>
    </row>
    <row r="4" spans="1:13" ht="15.75" customHeight="1" x14ac:dyDescent="0.2">
      <c r="A4" s="315" t="str">
        <f>'Poles &amp; Lamp Count'!B4</f>
        <v>TEST YEAR ENDING 12/31/2023</v>
      </c>
      <c r="B4" s="315"/>
      <c r="C4" s="315"/>
      <c r="D4" s="315"/>
      <c r="E4" s="315"/>
      <c r="F4" s="315"/>
      <c r="G4" s="315"/>
      <c r="H4" s="315"/>
      <c r="I4" s="315"/>
      <c r="J4" s="315"/>
      <c r="K4" s="315"/>
      <c r="L4" s="315"/>
      <c r="M4" s="315"/>
    </row>
    <row r="5" spans="1:13" ht="15.75" customHeight="1" x14ac:dyDescent="0.2">
      <c r="A5" s="315" t="str">
        <f>'Poles &amp; Lamp Count'!B5</f>
        <v>SPONSOR: J. DURLAND</v>
      </c>
      <c r="B5" s="315"/>
      <c r="C5" s="315"/>
      <c r="D5" s="315"/>
      <c r="E5" s="315"/>
      <c r="F5" s="315"/>
      <c r="G5" s="315"/>
      <c r="H5" s="315"/>
      <c r="I5" s="315"/>
      <c r="J5" s="315"/>
      <c r="K5" s="315"/>
      <c r="L5" s="315"/>
      <c r="M5" s="315"/>
    </row>
    <row r="6" spans="1:13" ht="15.75" customHeight="1" x14ac:dyDescent="0.2">
      <c r="A6" s="693"/>
      <c r="B6" s="693"/>
      <c r="C6" s="693"/>
      <c r="D6" s="693"/>
      <c r="E6" s="693"/>
      <c r="F6" s="693"/>
      <c r="G6" s="693"/>
      <c r="H6" s="693"/>
      <c r="I6" s="693"/>
      <c r="J6" s="693"/>
      <c r="K6" s="693"/>
      <c r="L6" s="693"/>
      <c r="M6" s="693"/>
    </row>
    <row r="7" spans="1:13" ht="15.75" customHeight="1" x14ac:dyDescent="0.2">
      <c r="A7" s="703" t="s">
        <v>324</v>
      </c>
      <c r="B7" s="704"/>
      <c r="C7" s="704"/>
      <c r="D7" s="704"/>
      <c r="E7" s="704"/>
      <c r="F7" s="704"/>
      <c r="G7" s="704"/>
      <c r="H7" s="704"/>
      <c r="I7" s="704"/>
      <c r="J7" s="704"/>
      <c r="K7" s="704"/>
      <c r="L7" s="704"/>
      <c r="M7" s="704"/>
    </row>
    <row r="8" spans="1:13" ht="66.75" customHeight="1" x14ac:dyDescent="0.2">
      <c r="A8" s="22" t="s">
        <v>8</v>
      </c>
      <c r="B8" s="22" t="s">
        <v>5</v>
      </c>
      <c r="C8" s="22" t="s">
        <v>9</v>
      </c>
      <c r="D8" s="22" t="s">
        <v>12</v>
      </c>
      <c r="E8" s="22" t="s">
        <v>320</v>
      </c>
      <c r="F8" s="22" t="s">
        <v>325</v>
      </c>
      <c r="G8" s="22" t="s">
        <v>326</v>
      </c>
      <c r="H8" s="22" t="s">
        <v>327</v>
      </c>
      <c r="I8" s="22" t="s">
        <v>328</v>
      </c>
      <c r="J8" s="22" t="s">
        <v>329</v>
      </c>
      <c r="K8" s="22" t="s">
        <v>330</v>
      </c>
      <c r="L8" s="22" t="s">
        <v>331</v>
      </c>
      <c r="M8" s="22" t="s">
        <v>332</v>
      </c>
    </row>
    <row r="9" spans="1:13" ht="12.75" customHeight="1" x14ac:dyDescent="0.2">
      <c r="A9" t="str">
        <f>+TRIM('SLS Rate Design'!F11)</f>
        <v>A</v>
      </c>
      <c r="B9" t="str">
        <f>+'SLS Rate Design'!G11</f>
        <v>MV</v>
      </c>
      <c r="C9" s="26">
        <f>+'SLS Rate Design'!H11</f>
        <v>22600</v>
      </c>
      <c r="D9" s="26">
        <f>+'SLS Rate Design'!I11</f>
        <v>400</v>
      </c>
      <c r="E9" s="6">
        <f>+'SLS Rate Design'!J11</f>
        <v>408</v>
      </c>
      <c r="F9" s="8">
        <f>+'SLS Rate Design'!K11</f>
        <v>1</v>
      </c>
      <c r="G9" s="59">
        <f>+'SLS Rate Design'!N11</f>
        <v>4.9124062500000001</v>
      </c>
      <c r="H9" s="59">
        <f>+'SLS Rate Design'!O11</f>
        <v>11.653205128205128</v>
      </c>
      <c r="I9" s="60">
        <f>+G9*(E9/12)</f>
        <v>167.02181250000001</v>
      </c>
      <c r="J9" s="60">
        <f t="shared" ref="J9:J70" si="0">((E9/12)/F9)*H9</f>
        <v>396.20897435897433</v>
      </c>
      <c r="K9" s="685">
        <f>'SCHEDULE A'!D44</f>
        <v>2.3157051282051282</v>
      </c>
      <c r="L9" s="6">
        <f>(+E9/12)/F9</f>
        <v>34</v>
      </c>
      <c r="M9" s="59">
        <f>+L9*K9</f>
        <v>78.733974358974365</v>
      </c>
    </row>
    <row r="10" spans="1:13" x14ac:dyDescent="0.2">
      <c r="A10" t="str">
        <f>+TRIM('SLS Rate Design'!F12)</f>
        <v>A</v>
      </c>
      <c r="B10" t="str">
        <f>+'SLS Rate Design'!G12</f>
        <v>MV</v>
      </c>
      <c r="C10" s="26">
        <f>+'SLS Rate Design'!H12</f>
        <v>7800</v>
      </c>
      <c r="D10" s="26">
        <f>+'SLS Rate Design'!I12</f>
        <v>175</v>
      </c>
      <c r="E10" s="6">
        <f>+'SLS Rate Design'!J12</f>
        <v>396</v>
      </c>
      <c r="F10" s="8">
        <f>+'SLS Rate Design'!K12</f>
        <v>1</v>
      </c>
      <c r="G10" s="59">
        <f>+'SLS Rate Design'!N12</f>
        <v>4.5063750000000002</v>
      </c>
      <c r="H10" s="59">
        <f>+'SLS Rate Design'!O12</f>
        <v>11.653205128205128</v>
      </c>
      <c r="I10" s="60">
        <f t="shared" ref="I10:I70" si="1">+G10*(E10/12)</f>
        <v>148.710375</v>
      </c>
      <c r="J10" s="60">
        <f t="shared" si="0"/>
        <v>384.55576923076922</v>
      </c>
      <c r="K10" s="685">
        <f>'SCHEDULE A'!C44</f>
        <v>2.3157051282051282</v>
      </c>
      <c r="L10" s="6">
        <f t="shared" ref="L10:L70" si="2">(+E10/12)/F10</f>
        <v>33</v>
      </c>
      <c r="M10" s="59">
        <f t="shared" ref="M10:M70" si="3">+L10*K10</f>
        <v>76.418269230769226</v>
      </c>
    </row>
    <row r="11" spans="1:13" x14ac:dyDescent="0.2">
      <c r="A11" t="str">
        <f>+TRIM('SLS Rate Design'!F13)</f>
        <v>A</v>
      </c>
      <c r="B11" t="str">
        <f>+'SLS Rate Design'!G13</f>
        <v>MV</v>
      </c>
      <c r="C11" s="26">
        <f>+'SLS Rate Design'!H13</f>
        <v>4200</v>
      </c>
      <c r="D11" s="26">
        <f>+'SLS Rate Design'!I13</f>
        <v>100</v>
      </c>
      <c r="E11" s="6">
        <f>+'SLS Rate Design'!J13</f>
        <v>1740</v>
      </c>
      <c r="F11" s="8">
        <f>+'SLS Rate Design'!K13</f>
        <v>1</v>
      </c>
      <c r="G11" s="59">
        <f>+'SLS Rate Design'!N13</f>
        <v>4.7294062499999994</v>
      </c>
      <c r="H11" s="59">
        <f>+'SLS Rate Design'!O13</f>
        <v>11.653205128205128</v>
      </c>
      <c r="I11" s="60">
        <f t="shared" si="1"/>
        <v>685.76390624999988</v>
      </c>
      <c r="J11" s="60">
        <f t="shared" si="0"/>
        <v>1689.7147435897436</v>
      </c>
      <c r="K11" s="685">
        <f>'SCHEDULE A'!B44</f>
        <v>2.3157051282051282</v>
      </c>
      <c r="L11" s="6">
        <f t="shared" si="2"/>
        <v>145</v>
      </c>
      <c r="M11" s="59">
        <f t="shared" si="3"/>
        <v>335.77724358974359</v>
      </c>
    </row>
    <row r="12" spans="1:13" x14ac:dyDescent="0.2">
      <c r="A12" s="682" t="str">
        <f>+TRIM('SLS Rate Design'!F14)</f>
        <v>B</v>
      </c>
      <c r="B12" s="682" t="str">
        <f>+'SLS Rate Design'!G14</f>
        <v>MV</v>
      </c>
      <c r="C12" s="683">
        <f>+'SLS Rate Design'!H14</f>
        <v>22600</v>
      </c>
      <c r="D12" s="683">
        <f>+'SLS Rate Design'!I14</f>
        <v>400</v>
      </c>
      <c r="E12" s="103">
        <f>+'SLS Rate Design'!J14</f>
        <v>0</v>
      </c>
      <c r="F12" s="684">
        <f>+'SLS Rate Design'!K14</f>
        <v>1</v>
      </c>
      <c r="G12" s="685">
        <f>+'SLS Rate Design'!N14</f>
        <v>4.9047812500000001</v>
      </c>
      <c r="H12" s="685">
        <f>+'SLS Rate Design'!O14</f>
        <v>11.653205128205128</v>
      </c>
      <c r="I12" s="686">
        <f t="shared" si="1"/>
        <v>0</v>
      </c>
      <c r="J12" s="686">
        <f t="shared" si="0"/>
        <v>0</v>
      </c>
      <c r="K12" s="685">
        <f>'SCHEDULE B'!C46</f>
        <v>2.3157051282051282</v>
      </c>
      <c r="L12" s="103">
        <f t="shared" si="2"/>
        <v>0</v>
      </c>
      <c r="M12" s="685">
        <f t="shared" si="3"/>
        <v>0</v>
      </c>
    </row>
    <row r="13" spans="1:13" x14ac:dyDescent="0.2">
      <c r="A13" t="str">
        <f>+TRIM('SLS Rate Design'!F15)</f>
        <v>B</v>
      </c>
      <c r="B13" t="str">
        <f>+'SLS Rate Design'!G15</f>
        <v>MV</v>
      </c>
      <c r="C13" s="26">
        <f>+'SLS Rate Design'!H15</f>
        <v>4200</v>
      </c>
      <c r="D13" s="26">
        <f>+'SLS Rate Design'!I15</f>
        <v>100</v>
      </c>
      <c r="E13" s="6">
        <f>+'SLS Rate Design'!J15</f>
        <v>12</v>
      </c>
      <c r="F13" s="8">
        <f>+'SLS Rate Design'!K15</f>
        <v>1</v>
      </c>
      <c r="G13" s="59">
        <f>+'SLS Rate Design'!N15</f>
        <v>4.7294062499999994</v>
      </c>
      <c r="H13" s="59">
        <f>+'SLS Rate Design'!O15</f>
        <v>11.653205128205128</v>
      </c>
      <c r="I13" s="60">
        <f t="shared" si="1"/>
        <v>4.7294062499999994</v>
      </c>
      <c r="J13" s="60">
        <f t="shared" si="0"/>
        <v>11.653205128205128</v>
      </c>
      <c r="K13" s="685">
        <f>'SCHEDULE B'!B46</f>
        <v>2.3157051282051282</v>
      </c>
      <c r="L13" s="6">
        <f t="shared" si="2"/>
        <v>1</v>
      </c>
      <c r="M13" s="59">
        <f t="shared" si="3"/>
        <v>2.3157051282051282</v>
      </c>
    </row>
    <row r="14" spans="1:13" x14ac:dyDescent="0.2">
      <c r="A14" t="str">
        <f>+TRIM('SLS Rate Design'!F16)</f>
        <v>D</v>
      </c>
      <c r="B14" t="str">
        <f>+'SLS Rate Design'!G16</f>
        <v>MV</v>
      </c>
      <c r="C14" s="26">
        <f>+'SLS Rate Design'!H16</f>
        <v>22600</v>
      </c>
      <c r="D14" s="26">
        <f>+'SLS Rate Design'!I16</f>
        <v>400</v>
      </c>
      <c r="E14" s="6">
        <f>+'SLS Rate Design'!J16</f>
        <v>24</v>
      </c>
      <c r="F14" s="8">
        <f>+'SLS Rate Design'!K16</f>
        <v>1</v>
      </c>
      <c r="G14" s="59">
        <f>+'SLS Rate Design'!N16</f>
        <v>4.9124062500000001</v>
      </c>
      <c r="H14" s="59">
        <f>+'SLS Rate Design'!O16</f>
        <v>11.653205128205128</v>
      </c>
      <c r="I14" s="60">
        <f t="shared" si="1"/>
        <v>9.8248125000000002</v>
      </c>
      <c r="J14" s="60">
        <f t="shared" si="0"/>
        <v>23.306410256410256</v>
      </c>
      <c r="K14" s="685">
        <f>'SCHEDULE D'!D45</f>
        <v>2.3157051282051282</v>
      </c>
      <c r="L14" s="6">
        <f t="shared" si="2"/>
        <v>2</v>
      </c>
      <c r="M14" s="59">
        <f t="shared" si="3"/>
        <v>4.6314102564102564</v>
      </c>
    </row>
    <row r="15" spans="1:13" x14ac:dyDescent="0.2">
      <c r="A15" t="str">
        <f>+TRIM('SLS Rate Design'!F17)</f>
        <v>D</v>
      </c>
      <c r="B15" t="str">
        <f>+'SLS Rate Design'!G17</f>
        <v>MV</v>
      </c>
      <c r="C15" s="26">
        <f>+'SLS Rate Design'!H17</f>
        <v>7800</v>
      </c>
      <c r="D15" s="26">
        <f>+'SLS Rate Design'!I17</f>
        <v>175</v>
      </c>
      <c r="E15" s="6">
        <f>+'SLS Rate Design'!J17</f>
        <v>360</v>
      </c>
      <c r="F15" s="8">
        <f>+'SLS Rate Design'!K17</f>
        <v>1</v>
      </c>
      <c r="G15" s="59">
        <f>+'SLS Rate Design'!N17</f>
        <v>4.5063750000000002</v>
      </c>
      <c r="H15" s="59">
        <f>+'SLS Rate Design'!O17</f>
        <v>11.653205128205128</v>
      </c>
      <c r="I15" s="60">
        <f t="shared" si="1"/>
        <v>135.19125</v>
      </c>
      <c r="J15" s="60">
        <f t="shared" si="0"/>
        <v>349.59615384615387</v>
      </c>
      <c r="K15" s="685">
        <f>'SCHEDULE D'!C45</f>
        <v>2.3157051282051282</v>
      </c>
      <c r="L15" s="6">
        <f t="shared" si="2"/>
        <v>30</v>
      </c>
      <c r="M15" s="59">
        <f t="shared" si="3"/>
        <v>69.47115384615384</v>
      </c>
    </row>
    <row r="16" spans="1:13" x14ac:dyDescent="0.2">
      <c r="A16" t="str">
        <f>+TRIM('SLS Rate Design'!F18)</f>
        <v>D</v>
      </c>
      <c r="B16" t="str">
        <f>+'SLS Rate Design'!G18</f>
        <v>MV</v>
      </c>
      <c r="C16" s="26">
        <f>+'SLS Rate Design'!H18</f>
        <v>4200</v>
      </c>
      <c r="D16" s="26">
        <f>+'SLS Rate Design'!I18</f>
        <v>100</v>
      </c>
      <c r="E16" s="6">
        <f>+'SLS Rate Design'!J18</f>
        <v>8724</v>
      </c>
      <c r="F16" s="8">
        <f>+'SLS Rate Design'!K18</f>
        <v>1</v>
      </c>
      <c r="G16" s="59">
        <f>+'SLS Rate Design'!N18</f>
        <v>4.7294062499999994</v>
      </c>
      <c r="H16" s="59">
        <f>+'SLS Rate Design'!O18</f>
        <v>11.653205128205128</v>
      </c>
      <c r="I16" s="60">
        <f t="shared" si="1"/>
        <v>3438.2783437499997</v>
      </c>
      <c r="J16" s="60">
        <f t="shared" si="0"/>
        <v>8471.8801282051281</v>
      </c>
      <c r="K16" s="685">
        <f>'SCHEDULE D'!B45</f>
        <v>2.3157051282051282</v>
      </c>
      <c r="L16" s="6">
        <f t="shared" si="2"/>
        <v>727</v>
      </c>
      <c r="M16" s="59">
        <f t="shared" si="3"/>
        <v>1683.5176282051282</v>
      </c>
    </row>
    <row r="17" spans="1:13" s="682" customFormat="1" x14ac:dyDescent="0.2">
      <c r="A17" s="682" t="str">
        <f>+TRIM('SLS Rate Design'!F19)</f>
        <v>E</v>
      </c>
      <c r="B17" s="682" t="str">
        <f>+'SLS Rate Design'!G19</f>
        <v>MV</v>
      </c>
      <c r="C17" s="683">
        <f>+'SLS Rate Design'!H19</f>
        <v>22600</v>
      </c>
      <c r="D17" s="683">
        <f>+'SLS Rate Design'!I19</f>
        <v>400</v>
      </c>
      <c r="E17" s="103">
        <f>+'SLS Rate Design'!J19</f>
        <v>0</v>
      </c>
      <c r="F17" s="684">
        <f>+'SLS Rate Design'!K19</f>
        <v>2</v>
      </c>
      <c r="G17" s="685">
        <f>+'SLS Rate Design'!N19</f>
        <v>9.8248125000000002</v>
      </c>
      <c r="H17" s="685">
        <f>+'SLS Rate Design'!O19</f>
        <v>11.653205128205128</v>
      </c>
      <c r="I17" s="686">
        <f t="shared" si="1"/>
        <v>0</v>
      </c>
      <c r="J17" s="686">
        <f t="shared" si="0"/>
        <v>0</v>
      </c>
      <c r="K17" s="685">
        <f>'SCHEDULE E'!B46</f>
        <v>2.3157051282051282</v>
      </c>
      <c r="L17" s="103">
        <f t="shared" si="2"/>
        <v>0</v>
      </c>
      <c r="M17" s="685">
        <f t="shared" si="3"/>
        <v>0</v>
      </c>
    </row>
    <row r="18" spans="1:13" x14ac:dyDescent="0.2">
      <c r="A18" t="str">
        <f>+TRIM('SLS Rate Design'!F20)</f>
        <v>A</v>
      </c>
      <c r="B18" t="str">
        <f>+'SLS Rate Design'!G20</f>
        <v>HPS</v>
      </c>
      <c r="C18" s="26">
        <f>+'SLS Rate Design'!H20</f>
        <v>50000</v>
      </c>
      <c r="D18" s="26">
        <f>+'SLS Rate Design'!I20</f>
        <v>400</v>
      </c>
      <c r="E18" s="6">
        <f>+'SLS Rate Design'!J20</f>
        <v>2292</v>
      </c>
      <c r="F18" s="8">
        <f>+'SLS Rate Design'!K20</f>
        <v>1</v>
      </c>
      <c r="G18" s="59">
        <f>+'SLS Rate Design'!N20</f>
        <v>4.5902500000000002</v>
      </c>
      <c r="H18" s="59">
        <f>+'SLS Rate Design'!O20</f>
        <v>11.653205128205128</v>
      </c>
      <c r="I18" s="60">
        <f t="shared" si="1"/>
        <v>876.73775000000001</v>
      </c>
      <c r="J18" s="60">
        <f t="shared" si="0"/>
        <v>2225.7621794871793</v>
      </c>
      <c r="K18" s="685">
        <f>'SCHEDULE A'!I44</f>
        <v>2.3157051282051282</v>
      </c>
      <c r="L18" s="6">
        <f t="shared" si="2"/>
        <v>191</v>
      </c>
      <c r="M18" s="59">
        <f t="shared" si="3"/>
        <v>442.2996794871795</v>
      </c>
    </row>
    <row r="19" spans="1:13" x14ac:dyDescent="0.2">
      <c r="A19" t="str">
        <f>+TRIM('SLS Rate Design'!F21)</f>
        <v>A</v>
      </c>
      <c r="B19" t="str">
        <f>+'SLS Rate Design'!G21</f>
        <v>HPS</v>
      </c>
      <c r="C19" s="26">
        <f>+'SLS Rate Design'!H21</f>
        <v>28000</v>
      </c>
      <c r="D19" s="26">
        <f>+'SLS Rate Design'!I21</f>
        <v>250</v>
      </c>
      <c r="E19" s="6">
        <f>+'SLS Rate Design'!J21</f>
        <v>30612</v>
      </c>
      <c r="F19" s="8">
        <f>+'SLS Rate Design'!K21</f>
        <v>1</v>
      </c>
      <c r="G19" s="59">
        <f>+'SLS Rate Design'!N21</f>
        <v>4.8895312500000001</v>
      </c>
      <c r="H19" s="59">
        <f>+'SLS Rate Design'!O21</f>
        <v>11.653205128205128</v>
      </c>
      <c r="I19" s="60">
        <f t="shared" si="1"/>
        <v>12473.194218750001</v>
      </c>
      <c r="J19" s="60">
        <f t="shared" si="0"/>
        <v>29727.326282051283</v>
      </c>
      <c r="K19" s="685">
        <f>'SCHEDULE A'!H44</f>
        <v>2.3157051282051282</v>
      </c>
      <c r="L19" s="6">
        <f t="shared" si="2"/>
        <v>2551</v>
      </c>
      <c r="M19" s="59">
        <f t="shared" si="3"/>
        <v>5907.3637820512822</v>
      </c>
    </row>
    <row r="20" spans="1:13" x14ac:dyDescent="0.2">
      <c r="A20" t="str">
        <f>+TRIM('SLS Rate Design'!F22)</f>
        <v>A</v>
      </c>
      <c r="B20" t="str">
        <f>+'SLS Rate Design'!G22</f>
        <v>HPS</v>
      </c>
      <c r="C20" s="26">
        <f>+'SLS Rate Design'!H22</f>
        <v>15000</v>
      </c>
      <c r="D20" s="26">
        <f>+'SLS Rate Design'!I22</f>
        <v>150</v>
      </c>
      <c r="E20" s="6">
        <f>+'SLS Rate Design'!J22</f>
        <v>24444</v>
      </c>
      <c r="F20" s="8">
        <f>+'SLS Rate Design'!K22</f>
        <v>1</v>
      </c>
      <c r="G20" s="59">
        <f>+'SLS Rate Design'!N22</f>
        <v>5.3089062500000006</v>
      </c>
      <c r="H20" s="59">
        <f>+'SLS Rate Design'!O22</f>
        <v>11.653205128205128</v>
      </c>
      <c r="I20" s="60">
        <f t="shared" si="1"/>
        <v>10814.242031250002</v>
      </c>
      <c r="J20" s="60">
        <f t="shared" si="0"/>
        <v>23737.578846153847</v>
      </c>
      <c r="K20" s="685">
        <f>'SCHEDULE A'!G44</f>
        <v>2.3157051282051282</v>
      </c>
      <c r="L20" s="6">
        <f t="shared" si="2"/>
        <v>2037</v>
      </c>
      <c r="M20" s="59">
        <f t="shared" si="3"/>
        <v>4717.0913461538457</v>
      </c>
    </row>
    <row r="21" spans="1:13" x14ac:dyDescent="0.2">
      <c r="A21" t="str">
        <f>+TRIM('SLS Rate Design'!F23)</f>
        <v>A</v>
      </c>
      <c r="B21" t="str">
        <f>+'SLS Rate Design'!G23</f>
        <v>HPS</v>
      </c>
      <c r="C21" s="26">
        <f>+'SLS Rate Design'!H23</f>
        <v>9500</v>
      </c>
      <c r="D21" s="26">
        <f>+'SLS Rate Design'!I23</f>
        <v>100</v>
      </c>
      <c r="E21" s="6">
        <f>+'SLS Rate Design'!J23</f>
        <v>80280</v>
      </c>
      <c r="F21" s="8">
        <f>+'SLS Rate Design'!K23</f>
        <v>1</v>
      </c>
      <c r="G21" s="59">
        <f>+'SLS Rate Design'!N23</f>
        <v>5.2726875</v>
      </c>
      <c r="H21" s="59">
        <f>+'SLS Rate Design'!O23</f>
        <v>11.653205128205128</v>
      </c>
      <c r="I21" s="60">
        <f t="shared" si="1"/>
        <v>35274.279374999998</v>
      </c>
      <c r="J21" s="60">
        <f t="shared" si="0"/>
        <v>77959.942307692312</v>
      </c>
      <c r="K21" s="685">
        <f>'SCHEDULE A'!F44</f>
        <v>2.3157051282051282</v>
      </c>
      <c r="L21" s="6">
        <f t="shared" si="2"/>
        <v>6690</v>
      </c>
      <c r="M21" s="59">
        <f t="shared" si="3"/>
        <v>15492.067307692307</v>
      </c>
    </row>
    <row r="22" spans="1:13" x14ac:dyDescent="0.2">
      <c r="A22" t="str">
        <f>+TRIM('SLS Rate Design'!F24)</f>
        <v>A</v>
      </c>
      <c r="B22" t="str">
        <f>+'SLS Rate Design'!G24</f>
        <v>HPS</v>
      </c>
      <c r="C22" s="26">
        <f>+'SLS Rate Design'!H24</f>
        <v>6000</v>
      </c>
      <c r="D22" s="26">
        <f>+'SLS Rate Design'!I24</f>
        <v>70</v>
      </c>
      <c r="E22" s="6">
        <f>+'SLS Rate Design'!J24</f>
        <v>3324</v>
      </c>
      <c r="F22" s="8">
        <f>+'SLS Rate Design'!K24</f>
        <v>1</v>
      </c>
      <c r="G22" s="59">
        <f>+'SLS Rate Design'!N24</f>
        <v>4.9791249999999989</v>
      </c>
      <c r="H22" s="59">
        <f>+'SLS Rate Design'!O24</f>
        <v>11.653205128205128</v>
      </c>
      <c r="I22" s="60">
        <f t="shared" si="1"/>
        <v>1379.2176249999998</v>
      </c>
      <c r="J22" s="60">
        <f t="shared" si="0"/>
        <v>3227.9378205128205</v>
      </c>
      <c r="K22" s="685">
        <f>'SCHEDULE A'!E44</f>
        <v>2.3157051282051282</v>
      </c>
      <c r="L22" s="6">
        <f t="shared" si="2"/>
        <v>277</v>
      </c>
      <c r="M22" s="59">
        <f t="shared" si="3"/>
        <v>641.45032051282055</v>
      </c>
    </row>
    <row r="23" spans="1:13" s="682" customFormat="1" x14ac:dyDescent="0.2">
      <c r="A23" s="682" t="str">
        <f>+TRIM('SLS Rate Design'!F25)</f>
        <v>B</v>
      </c>
      <c r="B23" s="682" t="str">
        <f>+'SLS Rate Design'!G25</f>
        <v>HPS</v>
      </c>
      <c r="C23" s="683">
        <f>+'SLS Rate Design'!H25</f>
        <v>50000</v>
      </c>
      <c r="D23" s="683">
        <f>+'SLS Rate Design'!I25</f>
        <v>400</v>
      </c>
      <c r="E23" s="103">
        <f>+'SLS Rate Design'!J25</f>
        <v>0</v>
      </c>
      <c r="F23" s="684">
        <f>+'SLS Rate Design'!K25</f>
        <v>1</v>
      </c>
      <c r="G23" s="685">
        <f>+'SLS Rate Design'!N25</f>
        <v>4.5902500000000002</v>
      </c>
      <c r="H23" s="685">
        <f>+'SLS Rate Design'!O25</f>
        <v>11.653205128205128</v>
      </c>
      <c r="I23" s="686">
        <f t="shared" si="1"/>
        <v>0</v>
      </c>
      <c r="J23" s="686">
        <f t="shared" si="0"/>
        <v>0</v>
      </c>
      <c r="K23" s="685">
        <f>'SCHEDULE B'!H46</f>
        <v>2.3157051282051282</v>
      </c>
      <c r="L23" s="103">
        <f t="shared" si="2"/>
        <v>0</v>
      </c>
      <c r="M23" s="685">
        <f t="shared" si="3"/>
        <v>0</v>
      </c>
    </row>
    <row r="24" spans="1:13" x14ac:dyDescent="0.2">
      <c r="A24" t="str">
        <f>+TRIM('SLS Rate Design'!F26)</f>
        <v>B</v>
      </c>
      <c r="B24" t="str">
        <f>+'SLS Rate Design'!G26</f>
        <v>HPS</v>
      </c>
      <c r="C24" s="26">
        <f>+'SLS Rate Design'!H26</f>
        <v>28000</v>
      </c>
      <c r="D24" s="26">
        <f>+'SLS Rate Design'!I26</f>
        <v>250</v>
      </c>
      <c r="E24" s="6">
        <f>+'SLS Rate Design'!J26</f>
        <v>36</v>
      </c>
      <c r="F24" s="8">
        <f>+'SLS Rate Design'!K26</f>
        <v>1</v>
      </c>
      <c r="G24" s="59">
        <f>+'SLS Rate Design'!N26</f>
        <v>4.8895312500000001</v>
      </c>
      <c r="H24" s="59">
        <f>+'SLS Rate Design'!O26</f>
        <v>11.653205128205128</v>
      </c>
      <c r="I24" s="60">
        <f t="shared" si="1"/>
        <v>14.668593749999999</v>
      </c>
      <c r="J24" s="60">
        <f t="shared" si="0"/>
        <v>34.959615384615383</v>
      </c>
      <c r="K24" s="685">
        <f>'SCHEDULE B'!G46</f>
        <v>2.3157051282051282</v>
      </c>
      <c r="L24" s="6">
        <f t="shared" si="2"/>
        <v>3</v>
      </c>
      <c r="M24" s="59">
        <f t="shared" si="3"/>
        <v>6.947115384615385</v>
      </c>
    </row>
    <row r="25" spans="1:13" x14ac:dyDescent="0.2">
      <c r="A25" t="str">
        <f>+TRIM('SLS Rate Design'!F27)</f>
        <v>B</v>
      </c>
      <c r="B25" t="str">
        <f>+'SLS Rate Design'!G27</f>
        <v>HPS</v>
      </c>
      <c r="C25" s="26">
        <f>+'SLS Rate Design'!H27</f>
        <v>15000</v>
      </c>
      <c r="D25" s="26">
        <f>+'SLS Rate Design'!I27</f>
        <v>150</v>
      </c>
      <c r="E25" s="6">
        <f>+'SLS Rate Design'!J27</f>
        <v>12</v>
      </c>
      <c r="F25" s="8">
        <f>+'SLS Rate Design'!K27</f>
        <v>1</v>
      </c>
      <c r="G25" s="59">
        <f>+'SLS Rate Design'!N27</f>
        <v>5.3089062500000006</v>
      </c>
      <c r="H25" s="59">
        <f>+'SLS Rate Design'!O27</f>
        <v>11.653205128205128</v>
      </c>
      <c r="I25" s="60">
        <f t="shared" si="1"/>
        <v>5.3089062500000006</v>
      </c>
      <c r="J25" s="60">
        <f t="shared" si="0"/>
        <v>11.653205128205128</v>
      </c>
      <c r="K25" s="685">
        <f>'SCHEDULE B'!F46</f>
        <v>2.3157051282051282</v>
      </c>
      <c r="L25" s="6">
        <f t="shared" si="2"/>
        <v>1</v>
      </c>
      <c r="M25" s="59">
        <f t="shared" si="3"/>
        <v>2.3157051282051282</v>
      </c>
    </row>
    <row r="26" spans="1:13" x14ac:dyDescent="0.2">
      <c r="A26" t="str">
        <f>+TRIM('SLS Rate Design'!F28)</f>
        <v>B</v>
      </c>
      <c r="B26" t="str">
        <f>+'SLS Rate Design'!G28</f>
        <v>HPS</v>
      </c>
      <c r="C26" s="26">
        <f>+'SLS Rate Design'!H28</f>
        <v>9500</v>
      </c>
      <c r="D26" s="26">
        <f>+'SLS Rate Design'!I28</f>
        <v>100</v>
      </c>
      <c r="E26" s="6">
        <f>+'SLS Rate Design'!J28</f>
        <v>204</v>
      </c>
      <c r="F26" s="8">
        <f>+'SLS Rate Design'!K28</f>
        <v>1</v>
      </c>
      <c r="G26" s="59">
        <f>+'SLS Rate Design'!N28</f>
        <v>4.6100000000000003</v>
      </c>
      <c r="H26" s="59">
        <f>+'SLS Rate Design'!O28</f>
        <v>11.653205128205128</v>
      </c>
      <c r="I26" s="60">
        <f t="shared" si="1"/>
        <v>78.37</v>
      </c>
      <c r="J26" s="60">
        <f t="shared" si="0"/>
        <v>198.10448717948717</v>
      </c>
      <c r="K26" s="685">
        <f>'SCHEDULE B'!E46</f>
        <v>2.3157051282051282</v>
      </c>
      <c r="L26" s="6">
        <f t="shared" si="2"/>
        <v>17</v>
      </c>
      <c r="M26" s="59">
        <f t="shared" si="3"/>
        <v>39.366987179487182</v>
      </c>
    </row>
    <row r="27" spans="1:13" x14ac:dyDescent="0.2">
      <c r="A27" t="str">
        <f>+TRIM('SLS Rate Design'!F29)</f>
        <v>B</v>
      </c>
      <c r="B27" t="str">
        <f>+'SLS Rate Design'!G29</f>
        <v>HPS</v>
      </c>
      <c r="C27" s="26">
        <f>+'SLS Rate Design'!H29</f>
        <v>6000</v>
      </c>
      <c r="D27" s="26">
        <f>+'SLS Rate Design'!I29</f>
        <v>70</v>
      </c>
      <c r="E27" s="6">
        <f>+'SLS Rate Design'!J29</f>
        <v>156</v>
      </c>
      <c r="F27" s="8">
        <f>+'SLS Rate Design'!K29</f>
        <v>1</v>
      </c>
      <c r="G27" s="59">
        <f>+'SLS Rate Design'!N29</f>
        <v>4.9791249999999989</v>
      </c>
      <c r="H27" s="59">
        <f>+'SLS Rate Design'!O29</f>
        <v>11.653205128205128</v>
      </c>
      <c r="I27" s="60">
        <f t="shared" si="1"/>
        <v>64.72862499999998</v>
      </c>
      <c r="J27" s="60">
        <f t="shared" si="0"/>
        <v>151.49166666666667</v>
      </c>
      <c r="K27" s="685">
        <f>'SCHEDULE B'!D46</f>
        <v>2.3157051282051282</v>
      </c>
      <c r="L27" s="6">
        <f t="shared" si="2"/>
        <v>13</v>
      </c>
      <c r="M27" s="59">
        <f t="shared" si="3"/>
        <v>30.104166666666668</v>
      </c>
    </row>
    <row r="28" spans="1:13" x14ac:dyDescent="0.2">
      <c r="A28" t="str">
        <f>+TRIM('SLS Rate Design'!F30)</f>
        <v>C</v>
      </c>
      <c r="B28" t="str">
        <f>+'SLS Rate Design'!G30</f>
        <v>HPS</v>
      </c>
      <c r="C28" s="26">
        <f>+'SLS Rate Design'!H30</f>
        <v>28000</v>
      </c>
      <c r="D28" s="26">
        <f>+'SLS Rate Design'!I30</f>
        <v>250</v>
      </c>
      <c r="E28" s="6">
        <f>+'SLS Rate Design'!J30</f>
        <v>192</v>
      </c>
      <c r="F28" s="8">
        <f>+'SLS Rate Design'!K30</f>
        <v>2</v>
      </c>
      <c r="G28" s="59">
        <f>+'SLS Rate Design'!N30</f>
        <v>9.7790625000000002</v>
      </c>
      <c r="H28" s="59">
        <f>+'SLS Rate Design'!O30</f>
        <v>11.653205128205128</v>
      </c>
      <c r="I28" s="60">
        <f t="shared" si="1"/>
        <v>156.465</v>
      </c>
      <c r="J28" s="60">
        <f t="shared" si="0"/>
        <v>93.225641025641025</v>
      </c>
      <c r="K28" s="685">
        <f>'SCHEDULE C'!C46</f>
        <v>2.3157051282051282</v>
      </c>
      <c r="L28" s="6">
        <f t="shared" si="2"/>
        <v>8</v>
      </c>
      <c r="M28" s="59">
        <f t="shared" si="3"/>
        <v>18.525641025641026</v>
      </c>
    </row>
    <row r="29" spans="1:13" s="682" customFormat="1" x14ac:dyDescent="0.2">
      <c r="A29" s="682" t="str">
        <f>+TRIM('SLS Rate Design'!F31)</f>
        <v>C</v>
      </c>
      <c r="B29" s="682" t="str">
        <f>+'SLS Rate Design'!G31</f>
        <v>HPS</v>
      </c>
      <c r="C29" s="683">
        <f>+'SLS Rate Design'!H31</f>
        <v>15000</v>
      </c>
      <c r="D29" s="683">
        <f>+'SLS Rate Design'!I31</f>
        <v>150</v>
      </c>
      <c r="E29" s="103">
        <f>+'SLS Rate Design'!J31</f>
        <v>0</v>
      </c>
      <c r="F29" s="684">
        <f>+'SLS Rate Design'!K31</f>
        <v>2</v>
      </c>
      <c r="G29" s="685">
        <f>+'SLS Rate Design'!N31</f>
        <v>10.617812500000001</v>
      </c>
      <c r="H29" s="685">
        <f>+'SLS Rate Design'!O31</f>
        <v>11.653205128205128</v>
      </c>
      <c r="I29" s="686">
        <f t="shared" si="1"/>
        <v>0</v>
      </c>
      <c r="J29" s="686">
        <f t="shared" si="0"/>
        <v>0</v>
      </c>
      <c r="K29" s="685">
        <f>'SCHEDULE C'!B46</f>
        <v>2.3157051282051282</v>
      </c>
      <c r="L29" s="103">
        <f t="shared" si="2"/>
        <v>0</v>
      </c>
      <c r="M29" s="685">
        <f t="shared" si="3"/>
        <v>0</v>
      </c>
    </row>
    <row r="30" spans="1:13" x14ac:dyDescent="0.2">
      <c r="A30" t="str">
        <f>+TRIM('SLS Rate Design'!F32)</f>
        <v>D</v>
      </c>
      <c r="B30" t="str">
        <f>+'SLS Rate Design'!G32</f>
        <v>HPS</v>
      </c>
      <c r="C30" s="26">
        <f>+'SLS Rate Design'!H32</f>
        <v>50000</v>
      </c>
      <c r="D30" s="26">
        <f>+'SLS Rate Design'!I32</f>
        <v>400</v>
      </c>
      <c r="E30" s="6">
        <f>+'SLS Rate Design'!J32</f>
        <v>4632</v>
      </c>
      <c r="F30" s="8">
        <f>+'SLS Rate Design'!K32</f>
        <v>1</v>
      </c>
      <c r="G30" s="59">
        <f>+'SLS Rate Design'!N32</f>
        <v>4.5902500000000002</v>
      </c>
      <c r="H30" s="59">
        <f>+'SLS Rate Design'!O32</f>
        <v>11.653205128205128</v>
      </c>
      <c r="I30" s="60">
        <f t="shared" si="1"/>
        <v>1771.8365000000001</v>
      </c>
      <c r="J30" s="60">
        <f t="shared" si="0"/>
        <v>4498.1371794871793</v>
      </c>
      <c r="K30" s="685">
        <f>'SCHEDULE D'!I45</f>
        <v>2.3157051282051282</v>
      </c>
      <c r="L30" s="6">
        <f t="shared" si="2"/>
        <v>386</v>
      </c>
      <c r="M30" s="59">
        <f t="shared" si="3"/>
        <v>893.86217948717945</v>
      </c>
    </row>
    <row r="31" spans="1:13" x14ac:dyDescent="0.2">
      <c r="A31" t="str">
        <f>+TRIM('SLS Rate Design'!F33)</f>
        <v>D</v>
      </c>
      <c r="B31" t="str">
        <f>+'SLS Rate Design'!G33</f>
        <v>HPS</v>
      </c>
      <c r="C31" s="26">
        <f>+'SLS Rate Design'!H33</f>
        <v>28000</v>
      </c>
      <c r="D31" s="26">
        <f>+'SLS Rate Design'!I33</f>
        <v>250</v>
      </c>
      <c r="E31" s="6">
        <f>+'SLS Rate Design'!J33</f>
        <v>59040</v>
      </c>
      <c r="F31" s="8">
        <f>+'SLS Rate Design'!K33</f>
        <v>1</v>
      </c>
      <c r="G31" s="59">
        <f>+'SLS Rate Design'!N33</f>
        <v>4.8895312500000001</v>
      </c>
      <c r="H31" s="59">
        <f>+'SLS Rate Design'!O33</f>
        <v>11.653205128205128</v>
      </c>
      <c r="I31" s="60">
        <f t="shared" si="1"/>
        <v>24056.493750000001</v>
      </c>
      <c r="J31" s="60">
        <f t="shared" si="0"/>
        <v>57333.769230769227</v>
      </c>
      <c r="K31" s="685">
        <f>'SCHEDULE D'!H45</f>
        <v>2.3157051282051282</v>
      </c>
      <c r="L31" s="6">
        <f t="shared" si="2"/>
        <v>4920</v>
      </c>
      <c r="M31" s="59">
        <f t="shared" si="3"/>
        <v>11393.26923076923</v>
      </c>
    </row>
    <row r="32" spans="1:13" x14ac:dyDescent="0.2">
      <c r="A32" t="str">
        <f>+TRIM('SLS Rate Design'!F34)</f>
        <v>D</v>
      </c>
      <c r="B32" t="str">
        <f>+'SLS Rate Design'!G34</f>
        <v>HPS</v>
      </c>
      <c r="C32" s="26">
        <f>+'SLS Rate Design'!H34</f>
        <v>15000</v>
      </c>
      <c r="D32" s="26">
        <f>+'SLS Rate Design'!I34</f>
        <v>150</v>
      </c>
      <c r="E32" s="6">
        <f>+'SLS Rate Design'!J34</f>
        <v>72060</v>
      </c>
      <c r="F32" s="8">
        <f>+'SLS Rate Design'!K34</f>
        <v>1</v>
      </c>
      <c r="G32" s="59">
        <f>+'SLS Rate Design'!N34</f>
        <v>5.3089062500000006</v>
      </c>
      <c r="H32" s="59">
        <f>+'SLS Rate Design'!O34</f>
        <v>11.653205128205128</v>
      </c>
      <c r="I32" s="60">
        <f t="shared" si="1"/>
        <v>31879.982031250005</v>
      </c>
      <c r="J32" s="60">
        <f t="shared" si="0"/>
        <v>69977.496794871797</v>
      </c>
      <c r="K32" s="685">
        <f>'SCHEDULE D'!G45</f>
        <v>2.3157051282051282</v>
      </c>
      <c r="L32" s="6">
        <f t="shared" si="2"/>
        <v>6005</v>
      </c>
      <c r="M32" s="59">
        <f t="shared" si="3"/>
        <v>13905.809294871795</v>
      </c>
    </row>
    <row r="33" spans="1:13" x14ac:dyDescent="0.2">
      <c r="A33" t="str">
        <f>+TRIM('SLS Rate Design'!F35)</f>
        <v>D</v>
      </c>
      <c r="B33" t="str">
        <f>+'SLS Rate Design'!G35</f>
        <v>HPS</v>
      </c>
      <c r="C33" s="26">
        <f>+'SLS Rate Design'!H35</f>
        <v>9500</v>
      </c>
      <c r="D33" s="26">
        <f>+'SLS Rate Design'!I35</f>
        <v>100</v>
      </c>
      <c r="E33" s="6">
        <f>+'SLS Rate Design'!J35</f>
        <v>1706052</v>
      </c>
      <c r="F33" s="8">
        <f>+'SLS Rate Design'!K35</f>
        <v>1</v>
      </c>
      <c r="G33" s="59">
        <f>+'SLS Rate Design'!N35</f>
        <v>5.2726875</v>
      </c>
      <c r="H33" s="59">
        <f>+'SLS Rate Design'!O35</f>
        <v>11.653205128205128</v>
      </c>
      <c r="I33" s="60">
        <f t="shared" si="1"/>
        <v>749623.25456250005</v>
      </c>
      <c r="J33" s="60">
        <f t="shared" si="0"/>
        <v>1656747.8262820512</v>
      </c>
      <c r="K33" s="685">
        <f>'SCHEDULE D'!F45</f>
        <v>2.3157051282051282</v>
      </c>
      <c r="L33" s="6">
        <f t="shared" si="2"/>
        <v>142171</v>
      </c>
      <c r="M33" s="59">
        <f t="shared" si="3"/>
        <v>329226.11378205125</v>
      </c>
    </row>
    <row r="34" spans="1:13" x14ac:dyDescent="0.2">
      <c r="A34" t="str">
        <f>+TRIM('SLS Rate Design'!F36)</f>
        <v>D</v>
      </c>
      <c r="B34" t="str">
        <f>+'SLS Rate Design'!G36</f>
        <v>HPS</v>
      </c>
      <c r="C34" s="26">
        <f>+'SLS Rate Design'!H36</f>
        <v>6000</v>
      </c>
      <c r="D34" s="26">
        <f>+'SLS Rate Design'!I36</f>
        <v>70</v>
      </c>
      <c r="E34" s="6">
        <f>+'SLS Rate Design'!J36</f>
        <v>33924</v>
      </c>
      <c r="F34" s="8">
        <f>+'SLS Rate Design'!K36</f>
        <v>1</v>
      </c>
      <c r="G34" s="59">
        <f>+'SLS Rate Design'!N36</f>
        <v>4.9791249999999989</v>
      </c>
      <c r="H34" s="59">
        <f>+'SLS Rate Design'!O36</f>
        <v>11.653205128205128</v>
      </c>
      <c r="I34" s="60">
        <f t="shared" si="1"/>
        <v>14075.986374999997</v>
      </c>
      <c r="J34" s="60">
        <f t="shared" si="0"/>
        <v>32943.610897435894</v>
      </c>
      <c r="K34" s="685">
        <f>'SCHEDULE D'!E45</f>
        <v>2.3157051282051282</v>
      </c>
      <c r="L34" s="6">
        <f t="shared" si="2"/>
        <v>2827</v>
      </c>
      <c r="M34" s="59">
        <f t="shared" si="3"/>
        <v>6546.4983974358975</v>
      </c>
    </row>
    <row r="35" spans="1:13" x14ac:dyDescent="0.2">
      <c r="A35" t="str">
        <f>+TRIM('SLS Rate Design'!F37)</f>
        <v>E</v>
      </c>
      <c r="B35" t="str">
        <f>+'SLS Rate Design'!G37</f>
        <v>HPS</v>
      </c>
      <c r="C35" s="26">
        <f>+'SLS Rate Design'!H37</f>
        <v>50000</v>
      </c>
      <c r="D35" s="26">
        <f>+'SLS Rate Design'!I37</f>
        <v>400</v>
      </c>
      <c r="E35" s="6">
        <f>+'SLS Rate Design'!J37</f>
        <v>24</v>
      </c>
      <c r="F35" s="8">
        <f>+'SLS Rate Design'!K37</f>
        <v>2</v>
      </c>
      <c r="G35" s="59">
        <f>+'SLS Rate Design'!N37</f>
        <v>9.1805000000000003</v>
      </c>
      <c r="H35" s="59">
        <f>+'SLS Rate Design'!O37</f>
        <v>11.653205128205128</v>
      </c>
      <c r="I35" s="60">
        <f t="shared" si="1"/>
        <v>18.361000000000001</v>
      </c>
      <c r="J35" s="60">
        <f t="shared" si="0"/>
        <v>11.653205128205128</v>
      </c>
      <c r="K35" s="685">
        <f>'SCHEDULE E'!F46</f>
        <v>2.3157051282051282</v>
      </c>
      <c r="L35" s="6">
        <f t="shared" si="2"/>
        <v>1</v>
      </c>
      <c r="M35" s="59">
        <f t="shared" si="3"/>
        <v>2.3157051282051282</v>
      </c>
    </row>
    <row r="36" spans="1:13" x14ac:dyDescent="0.2">
      <c r="A36" t="str">
        <f>+TRIM('SLS Rate Design'!F38)</f>
        <v>E</v>
      </c>
      <c r="B36" t="str">
        <f>+'SLS Rate Design'!G38</f>
        <v>HPS</v>
      </c>
      <c r="C36" s="26">
        <f>+'SLS Rate Design'!H38</f>
        <v>28000</v>
      </c>
      <c r="D36" s="26">
        <f>+'SLS Rate Design'!I38</f>
        <v>250</v>
      </c>
      <c r="E36" s="6">
        <f>+'SLS Rate Design'!J38</f>
        <v>6600</v>
      </c>
      <c r="F36" s="8">
        <f>+'SLS Rate Design'!K38</f>
        <v>2</v>
      </c>
      <c r="G36" s="59">
        <f>+'SLS Rate Design'!N38</f>
        <v>9.7790625000000002</v>
      </c>
      <c r="H36" s="59">
        <f>+'SLS Rate Design'!O38</f>
        <v>11.653205128205128</v>
      </c>
      <c r="I36" s="60">
        <f t="shared" si="1"/>
        <v>5378.484375</v>
      </c>
      <c r="J36" s="60">
        <f t="shared" si="0"/>
        <v>3204.6314102564102</v>
      </c>
      <c r="K36" s="685">
        <f>'SCHEDULE E'!E46</f>
        <v>2.3157051282051282</v>
      </c>
      <c r="L36" s="6">
        <f t="shared" si="2"/>
        <v>275</v>
      </c>
      <c r="M36" s="59">
        <f t="shared" si="3"/>
        <v>636.81891025641028</v>
      </c>
    </row>
    <row r="37" spans="1:13" x14ac:dyDescent="0.2">
      <c r="A37" t="str">
        <f>+TRIM('SLS Rate Design'!F39)</f>
        <v>E</v>
      </c>
      <c r="B37" t="str">
        <f>+'SLS Rate Design'!G39</f>
        <v>HPS</v>
      </c>
      <c r="C37" s="26">
        <f>+'SLS Rate Design'!H39</f>
        <v>15000</v>
      </c>
      <c r="D37" s="26">
        <f>+'SLS Rate Design'!I39</f>
        <v>150</v>
      </c>
      <c r="E37" s="6">
        <f>+'SLS Rate Design'!J39</f>
        <v>11352</v>
      </c>
      <c r="F37" s="8">
        <f>+'SLS Rate Design'!K39</f>
        <v>2</v>
      </c>
      <c r="G37" s="59">
        <f>+'SLS Rate Design'!N39</f>
        <v>10.617812500000001</v>
      </c>
      <c r="H37" s="59">
        <f>+'SLS Rate Design'!O39</f>
        <v>11.653205128205128</v>
      </c>
      <c r="I37" s="60">
        <f t="shared" si="1"/>
        <v>10044.450625000001</v>
      </c>
      <c r="J37" s="60">
        <f t="shared" si="0"/>
        <v>5511.9660256410252</v>
      </c>
      <c r="K37" s="685">
        <f>'SCHEDULE E'!D46</f>
        <v>2.3157051282051282</v>
      </c>
      <c r="L37" s="6">
        <f t="shared" si="2"/>
        <v>473</v>
      </c>
      <c r="M37" s="59">
        <f t="shared" si="3"/>
        <v>1095.3285256410256</v>
      </c>
    </row>
    <row r="38" spans="1:13" x14ac:dyDescent="0.2">
      <c r="A38" t="str">
        <f>+TRIM('SLS Rate Design'!F40)</f>
        <v>E</v>
      </c>
      <c r="B38" t="str">
        <f>+'SLS Rate Design'!G40</f>
        <v>HPS</v>
      </c>
      <c r="C38" s="26">
        <f>+'SLS Rate Design'!H40</f>
        <v>9500</v>
      </c>
      <c r="D38" s="26">
        <f>+'SLS Rate Design'!I40</f>
        <v>100</v>
      </c>
      <c r="E38" s="6">
        <f>+'SLS Rate Design'!J40</f>
        <v>22824</v>
      </c>
      <c r="F38" s="8">
        <f>+'SLS Rate Design'!K40</f>
        <v>2</v>
      </c>
      <c r="G38" s="59">
        <f>+'SLS Rate Design'!N40</f>
        <v>10.545375</v>
      </c>
      <c r="H38" s="59">
        <f>+'SLS Rate Design'!O40</f>
        <v>11.653205128205128</v>
      </c>
      <c r="I38" s="60">
        <f t="shared" si="1"/>
        <v>20057.303250000001</v>
      </c>
      <c r="J38" s="60">
        <f t="shared" si="0"/>
        <v>11082.198076923078</v>
      </c>
      <c r="K38" s="685">
        <f>'SCHEDULE E'!C46</f>
        <v>2.3157051282051282</v>
      </c>
      <c r="L38" s="6">
        <f t="shared" si="2"/>
        <v>951</v>
      </c>
      <c r="M38" s="59">
        <f t="shared" si="3"/>
        <v>2202.2355769230771</v>
      </c>
    </row>
    <row r="39" spans="1:13" x14ac:dyDescent="0.2">
      <c r="A39" t="str">
        <f>+TRIM('SLS Rate Design'!F41)</f>
        <v>A</v>
      </c>
      <c r="B39" t="str">
        <f>+'SLS Rate Design'!G41</f>
        <v>MH</v>
      </c>
      <c r="C39" s="26">
        <f>+'SLS Rate Design'!H41</f>
        <v>32200</v>
      </c>
      <c r="D39" s="26">
        <f>+'SLS Rate Design'!I41</f>
        <v>400</v>
      </c>
      <c r="E39" s="6">
        <f>+'SLS Rate Design'!J41</f>
        <v>1212</v>
      </c>
      <c r="F39" s="8">
        <f>+'SLS Rate Design'!K41</f>
        <v>2</v>
      </c>
      <c r="G39" s="59">
        <f>+'SLS Rate Design'!N41</f>
        <v>28.418374999999997</v>
      </c>
      <c r="H39" s="59">
        <f>+'SLS Rate Design'!O41</f>
        <v>46.612820512820512</v>
      </c>
      <c r="I39" s="60">
        <f t="shared" si="1"/>
        <v>2870.2558749999998</v>
      </c>
      <c r="J39" s="60">
        <f t="shared" si="0"/>
        <v>2353.9474358974358</v>
      </c>
      <c r="K39" s="685">
        <f>'SCHEDULE A'!M44</f>
        <v>9.2628205128205128</v>
      </c>
      <c r="L39" s="6">
        <f t="shared" si="2"/>
        <v>50.5</v>
      </c>
      <c r="M39" s="59">
        <f t="shared" si="3"/>
        <v>467.77243589743591</v>
      </c>
    </row>
    <row r="40" spans="1:13" x14ac:dyDescent="0.2">
      <c r="A40" t="str">
        <f>+TRIM('SLS Rate Design'!F42)</f>
        <v>A</v>
      </c>
      <c r="B40" t="str">
        <f>+'SLS Rate Design'!G42</f>
        <v>MH</v>
      </c>
      <c r="C40" s="26">
        <f>+'SLS Rate Design'!H42</f>
        <v>19475</v>
      </c>
      <c r="D40" s="26">
        <f>+'SLS Rate Design'!I42</f>
        <v>250</v>
      </c>
      <c r="E40" s="6">
        <f>+'SLS Rate Design'!J42</f>
        <v>132</v>
      </c>
      <c r="F40" s="8">
        <f>+'SLS Rate Design'!K42</f>
        <v>1</v>
      </c>
      <c r="G40" s="59">
        <f>+'SLS Rate Design'!N42</f>
        <v>30.637249999999998</v>
      </c>
      <c r="H40" s="59">
        <f>+'SLS Rate Design'!O42</f>
        <v>46.612820512820512</v>
      </c>
      <c r="I40" s="60">
        <f t="shared" si="1"/>
        <v>337.00975</v>
      </c>
      <c r="J40" s="60">
        <f t="shared" si="0"/>
        <v>512.74102564102566</v>
      </c>
      <c r="K40" s="685">
        <f>'SCHEDULE A'!L44</f>
        <v>9.2628205128205128</v>
      </c>
      <c r="L40" s="6">
        <f t="shared" si="2"/>
        <v>11</v>
      </c>
      <c r="M40" s="59">
        <f t="shared" si="3"/>
        <v>101.89102564102564</v>
      </c>
    </row>
    <row r="41" spans="1:13" s="682" customFormat="1" x14ac:dyDescent="0.2">
      <c r="A41" s="682" t="str">
        <f>+TRIM('SLS Rate Design'!F43)</f>
        <v>A</v>
      </c>
      <c r="B41" s="682" t="str">
        <f>+'SLS Rate Design'!G43</f>
        <v>MH</v>
      </c>
      <c r="C41" s="683">
        <f>+'SLS Rate Design'!H43</f>
        <v>12900</v>
      </c>
      <c r="D41" s="683">
        <f>+'SLS Rate Design'!I43</f>
        <v>175</v>
      </c>
      <c r="E41" s="103">
        <f>+'SLS Rate Design'!J43</f>
        <v>0</v>
      </c>
      <c r="F41" s="684">
        <f>+'SLS Rate Design'!K43</f>
        <v>1</v>
      </c>
      <c r="G41" s="685">
        <f>+'SLS Rate Design'!N43</f>
        <v>15.861525</v>
      </c>
      <c r="H41" s="685">
        <f>+'SLS Rate Design'!O43</f>
        <v>27.967692307692307</v>
      </c>
      <c r="I41" s="686">
        <f t="shared" si="1"/>
        <v>0</v>
      </c>
      <c r="J41" s="686">
        <f t="shared" si="0"/>
        <v>0</v>
      </c>
      <c r="K41" s="685">
        <f>'SCHEDULE A'!K44</f>
        <v>5.5576923076923084</v>
      </c>
      <c r="L41" s="103">
        <f t="shared" si="2"/>
        <v>0</v>
      </c>
      <c r="M41" s="685">
        <f t="shared" si="3"/>
        <v>0</v>
      </c>
    </row>
    <row r="42" spans="1:13" x14ac:dyDescent="0.2">
      <c r="A42" t="str">
        <f>+TRIM('SLS Rate Design'!F44)</f>
        <v>A</v>
      </c>
      <c r="B42" t="str">
        <f>+'SLS Rate Design'!G44</f>
        <v>MH</v>
      </c>
      <c r="C42" s="26">
        <f>+'SLS Rate Design'!H44</f>
        <v>7900</v>
      </c>
      <c r="D42" s="26">
        <f>+'SLS Rate Design'!I44</f>
        <v>100</v>
      </c>
      <c r="E42" s="6">
        <f>+'SLS Rate Design'!J44</f>
        <v>24</v>
      </c>
      <c r="F42" s="8">
        <f>+'SLS Rate Design'!K44</f>
        <v>1</v>
      </c>
      <c r="G42" s="59">
        <f>+'SLS Rate Design'!N44</f>
        <v>20.550900000000002</v>
      </c>
      <c r="H42" s="59">
        <f>+'SLS Rate Design'!O44</f>
        <v>27.967692307692307</v>
      </c>
      <c r="I42" s="60">
        <f t="shared" si="1"/>
        <v>41.101800000000004</v>
      </c>
      <c r="J42" s="60">
        <f t="shared" si="0"/>
        <v>55.935384615384613</v>
      </c>
      <c r="K42" s="685">
        <f>'SCHEDULE A'!J44</f>
        <v>5.5576923076923084</v>
      </c>
      <c r="L42" s="6">
        <f t="shared" si="2"/>
        <v>2</v>
      </c>
      <c r="M42" s="59">
        <f t="shared" si="3"/>
        <v>11.115384615384617</v>
      </c>
    </row>
    <row r="43" spans="1:13" x14ac:dyDescent="0.2">
      <c r="A43" t="str">
        <f>+TRIM('SLS Rate Design'!F45)</f>
        <v>D</v>
      </c>
      <c r="B43" t="str">
        <f>+'SLS Rate Design'!G45</f>
        <v>MH</v>
      </c>
      <c r="C43" s="26">
        <f>+'SLS Rate Design'!H45</f>
        <v>32200</v>
      </c>
      <c r="D43" s="26">
        <f>+'SLS Rate Design'!I45</f>
        <v>400</v>
      </c>
      <c r="E43" s="6">
        <f>+'SLS Rate Design'!J45</f>
        <v>444</v>
      </c>
      <c r="F43" s="8">
        <f>+'SLS Rate Design'!K45</f>
        <v>1</v>
      </c>
      <c r="G43" s="59">
        <f>+'SLS Rate Design'!N45</f>
        <v>28.418374999999997</v>
      </c>
      <c r="H43" s="59">
        <f>+'SLS Rate Design'!O45</f>
        <v>46.612820512820512</v>
      </c>
      <c r="I43" s="60">
        <f t="shared" si="1"/>
        <v>1051.479875</v>
      </c>
      <c r="J43" s="60">
        <f t="shared" si="0"/>
        <v>1724.6743589743589</v>
      </c>
      <c r="K43" s="685">
        <f>'SCHEDULE D'!M45</f>
        <v>9.2628205128205128</v>
      </c>
      <c r="L43" s="6">
        <f t="shared" si="2"/>
        <v>37</v>
      </c>
      <c r="M43" s="59">
        <f t="shared" si="3"/>
        <v>342.72435897435895</v>
      </c>
    </row>
    <row r="44" spans="1:13" x14ac:dyDescent="0.2">
      <c r="A44" t="str">
        <f>+TRIM('SLS Rate Design'!F46)</f>
        <v>D</v>
      </c>
      <c r="B44" t="str">
        <f>+'SLS Rate Design'!G46</f>
        <v>MH</v>
      </c>
      <c r="C44" s="26">
        <f>+'SLS Rate Design'!H46</f>
        <v>19475</v>
      </c>
      <c r="D44" s="26">
        <f>+'SLS Rate Design'!I46</f>
        <v>250</v>
      </c>
      <c r="E44" s="6">
        <f>+'SLS Rate Design'!J46</f>
        <v>3456</v>
      </c>
      <c r="F44" s="8">
        <f>+'SLS Rate Design'!K46</f>
        <v>1</v>
      </c>
      <c r="G44" s="59">
        <f>+'SLS Rate Design'!N46</f>
        <v>30.637249999999998</v>
      </c>
      <c r="H44" s="59">
        <f>+'SLS Rate Design'!O46</f>
        <v>46.612820512820512</v>
      </c>
      <c r="I44" s="60">
        <f t="shared" si="1"/>
        <v>8823.5280000000002</v>
      </c>
      <c r="J44" s="60">
        <f t="shared" si="0"/>
        <v>13424.492307692308</v>
      </c>
      <c r="K44" s="685">
        <f>'SCHEDULE D'!L45</f>
        <v>9.2628205128205128</v>
      </c>
      <c r="L44" s="6">
        <f t="shared" si="2"/>
        <v>288</v>
      </c>
      <c r="M44" s="59">
        <f t="shared" si="3"/>
        <v>2667.6923076923076</v>
      </c>
    </row>
    <row r="45" spans="1:13" x14ac:dyDescent="0.2">
      <c r="A45" t="str">
        <f>+TRIM('SLS Rate Design'!F47)</f>
        <v>D</v>
      </c>
      <c r="B45" t="str">
        <f>+'SLS Rate Design'!G47</f>
        <v>MH</v>
      </c>
      <c r="C45" s="26">
        <f>+'SLS Rate Design'!H47</f>
        <v>12900</v>
      </c>
      <c r="D45" s="26">
        <f>+'SLS Rate Design'!I47</f>
        <v>175</v>
      </c>
      <c r="E45" s="6">
        <f>+'SLS Rate Design'!J47</f>
        <v>6276</v>
      </c>
      <c r="F45" s="8">
        <f>+'SLS Rate Design'!K47</f>
        <v>1</v>
      </c>
      <c r="G45" s="59">
        <f>+'SLS Rate Design'!N47</f>
        <v>15.861525</v>
      </c>
      <c r="H45" s="59">
        <f>+'SLS Rate Design'!O47</f>
        <v>27.967692307692307</v>
      </c>
      <c r="I45" s="60">
        <f t="shared" si="1"/>
        <v>8295.5775749999993</v>
      </c>
      <c r="J45" s="60">
        <f t="shared" si="0"/>
        <v>14627.103076923077</v>
      </c>
      <c r="K45" s="685">
        <f>'SCHEDULE D'!K45</f>
        <v>5.5576923076923084</v>
      </c>
      <c r="L45" s="6">
        <f t="shared" si="2"/>
        <v>523</v>
      </c>
      <c r="M45" s="59">
        <f t="shared" si="3"/>
        <v>2906.6730769230771</v>
      </c>
    </row>
    <row r="46" spans="1:13" x14ac:dyDescent="0.2">
      <c r="A46" t="str">
        <f>+TRIM('SLS Rate Design'!F48)</f>
        <v>D</v>
      </c>
      <c r="B46" t="str">
        <f>+'SLS Rate Design'!G48</f>
        <v>MH</v>
      </c>
      <c r="C46" s="26">
        <f>+'SLS Rate Design'!H48</f>
        <v>7900</v>
      </c>
      <c r="D46" s="26">
        <f>+'SLS Rate Design'!I48</f>
        <v>100</v>
      </c>
      <c r="E46" s="6">
        <f>+'SLS Rate Design'!J48</f>
        <v>23808</v>
      </c>
      <c r="F46" s="8">
        <f>+'SLS Rate Design'!K48</f>
        <v>1</v>
      </c>
      <c r="G46" s="59">
        <f>+'SLS Rate Design'!N48</f>
        <v>20.550900000000002</v>
      </c>
      <c r="H46" s="59">
        <f>+'SLS Rate Design'!O48</f>
        <v>27.967692307692307</v>
      </c>
      <c r="I46" s="60">
        <f t="shared" si="1"/>
        <v>40772.985600000007</v>
      </c>
      <c r="J46" s="60">
        <f t="shared" si="0"/>
        <v>55487.901538461534</v>
      </c>
      <c r="K46" s="685">
        <f>'SCHEDULE D'!J45</f>
        <v>5.5576923076923084</v>
      </c>
      <c r="L46" s="6">
        <f t="shared" si="2"/>
        <v>1984</v>
      </c>
      <c r="M46" s="59">
        <f t="shared" si="3"/>
        <v>11026.461538461539</v>
      </c>
    </row>
    <row r="47" spans="1:13" x14ac:dyDescent="0.2">
      <c r="A47" t="str">
        <f>+TRIM('SLS Rate Design'!F49)</f>
        <v>E</v>
      </c>
      <c r="B47" t="str">
        <f>+'SLS Rate Design'!G49</f>
        <v>MH</v>
      </c>
      <c r="C47" s="26">
        <f>+'SLS Rate Design'!H49</f>
        <v>32200</v>
      </c>
      <c r="D47" s="26">
        <f>+'SLS Rate Design'!I49</f>
        <v>400</v>
      </c>
      <c r="E47" s="6">
        <f>+'SLS Rate Design'!J49</f>
        <v>552</v>
      </c>
      <c r="F47" s="8">
        <f>+'SLS Rate Design'!K49</f>
        <v>2</v>
      </c>
      <c r="G47" s="59">
        <f>+'SLS Rate Design'!N49</f>
        <v>56.836749999999995</v>
      </c>
      <c r="H47" s="59">
        <f>+'SLS Rate Design'!O49</f>
        <v>46.612820512820512</v>
      </c>
      <c r="I47" s="60">
        <f t="shared" si="1"/>
        <v>2614.4904999999999</v>
      </c>
      <c r="J47" s="60">
        <f t="shared" si="0"/>
        <v>1072.0948717948718</v>
      </c>
      <c r="K47" s="685">
        <f>'SCHEDULE E'!J46</f>
        <v>9.2628205128205128</v>
      </c>
      <c r="L47" s="6">
        <f t="shared" si="2"/>
        <v>23</v>
      </c>
      <c r="M47" s="59">
        <f t="shared" si="3"/>
        <v>213.0448717948718</v>
      </c>
    </row>
    <row r="48" spans="1:13" x14ac:dyDescent="0.2">
      <c r="A48" t="str">
        <f>+TRIM('SLS Rate Design'!F50)</f>
        <v>E</v>
      </c>
      <c r="B48" t="str">
        <f>+'SLS Rate Design'!G50</f>
        <v>MH</v>
      </c>
      <c r="C48" s="26">
        <f>+'SLS Rate Design'!H50</f>
        <v>19475</v>
      </c>
      <c r="D48" s="26">
        <f>+'SLS Rate Design'!I50</f>
        <v>250</v>
      </c>
      <c r="E48" s="6">
        <f>+'SLS Rate Design'!J50</f>
        <v>1152</v>
      </c>
      <c r="F48" s="8">
        <f>+'SLS Rate Design'!K50</f>
        <v>2</v>
      </c>
      <c r="G48" s="59">
        <f>+'SLS Rate Design'!N50</f>
        <v>61.274499999999996</v>
      </c>
      <c r="H48" s="59">
        <f>+'SLS Rate Design'!O50</f>
        <v>46.612820512820512</v>
      </c>
      <c r="I48" s="60">
        <f t="shared" si="1"/>
        <v>5882.3519999999999</v>
      </c>
      <c r="J48" s="60">
        <f t="shared" si="0"/>
        <v>2237.4153846153845</v>
      </c>
      <c r="K48" s="685">
        <f>'SCHEDULE E'!I46</f>
        <v>9.2628205128205128</v>
      </c>
      <c r="L48" s="6">
        <f t="shared" si="2"/>
        <v>48</v>
      </c>
      <c r="M48" s="59">
        <f t="shared" si="3"/>
        <v>444.61538461538464</v>
      </c>
    </row>
    <row r="49" spans="1:13" x14ac:dyDescent="0.2">
      <c r="A49" t="str">
        <f>+TRIM('SLS Rate Design'!F51)</f>
        <v>E</v>
      </c>
      <c r="B49" t="str">
        <f>+'SLS Rate Design'!G51</f>
        <v>MH</v>
      </c>
      <c r="C49" s="26">
        <f>+'SLS Rate Design'!H51</f>
        <v>12900</v>
      </c>
      <c r="D49" s="26">
        <f>+'SLS Rate Design'!I51</f>
        <v>175</v>
      </c>
      <c r="E49" s="6">
        <f>+'SLS Rate Design'!J51</f>
        <v>888</v>
      </c>
      <c r="F49" s="8">
        <f>+'SLS Rate Design'!K51</f>
        <v>2</v>
      </c>
      <c r="G49" s="59">
        <f>+'SLS Rate Design'!N51</f>
        <v>31.723050000000001</v>
      </c>
      <c r="H49" s="59">
        <f>+'SLS Rate Design'!O51</f>
        <v>27.967692307692307</v>
      </c>
      <c r="I49" s="60">
        <f t="shared" si="1"/>
        <v>2347.5057000000002</v>
      </c>
      <c r="J49" s="60">
        <f t="shared" si="0"/>
        <v>1034.8046153846153</v>
      </c>
      <c r="K49" s="685">
        <f>'SCHEDULE E'!H46</f>
        <v>5.5576923076923084</v>
      </c>
      <c r="L49" s="6">
        <f t="shared" si="2"/>
        <v>37</v>
      </c>
      <c r="M49" s="59">
        <f t="shared" si="3"/>
        <v>205.63461538461542</v>
      </c>
    </row>
    <row r="50" spans="1:13" x14ac:dyDescent="0.2">
      <c r="A50" t="str">
        <f>+TRIM('SLS Rate Design'!F52)</f>
        <v>E</v>
      </c>
      <c r="B50" t="str">
        <f>+'SLS Rate Design'!G52</f>
        <v>MH</v>
      </c>
      <c r="C50" s="26">
        <f>+'SLS Rate Design'!H52</f>
        <v>7900</v>
      </c>
      <c r="D50" s="26">
        <f>+'SLS Rate Design'!I52</f>
        <v>100</v>
      </c>
      <c r="E50" s="6">
        <f>+'SLS Rate Design'!J52</f>
        <v>1008</v>
      </c>
      <c r="F50" s="8">
        <f>+'SLS Rate Design'!K52</f>
        <v>2</v>
      </c>
      <c r="G50" s="59">
        <f>+'SLS Rate Design'!N52</f>
        <v>41.101800000000004</v>
      </c>
      <c r="H50" s="59">
        <f>+'SLS Rate Design'!O52</f>
        <v>27.967692307692307</v>
      </c>
      <c r="I50" s="60">
        <f t="shared" si="1"/>
        <v>3452.5512000000003</v>
      </c>
      <c r="J50" s="60">
        <f t="shared" si="0"/>
        <v>1174.6430769230769</v>
      </c>
      <c r="K50" s="685">
        <f>'SCHEDULE E'!G46</f>
        <v>5.5576923076923084</v>
      </c>
      <c r="L50" s="6">
        <f t="shared" si="2"/>
        <v>42</v>
      </c>
      <c r="M50" s="59">
        <f t="shared" si="3"/>
        <v>233.42307692307696</v>
      </c>
    </row>
    <row r="51" spans="1:13" x14ac:dyDescent="0.2">
      <c r="A51" t="str">
        <f>+TRIM('SLS Rate Design'!F53)</f>
        <v>A</v>
      </c>
      <c r="B51" t="str">
        <f>+'SLS Rate Design'!G53</f>
        <v>LED</v>
      </c>
      <c r="C51" s="26">
        <f>+'SLS Rate Design'!H53</f>
        <v>15100</v>
      </c>
      <c r="D51" s="26" t="str">
        <f>+'SLS Rate Design'!I53</f>
        <v>116 - 180</v>
      </c>
      <c r="E51" s="6">
        <f>+'SLS Rate Design'!J53</f>
        <v>3684</v>
      </c>
      <c r="F51" s="8">
        <f>+'SLS Rate Design'!K53</f>
        <v>1</v>
      </c>
      <c r="G51" s="59">
        <f>+'SLS Rate Design'!N53</f>
        <v>2.0404499999999999</v>
      </c>
      <c r="H51" s="59">
        <f>+'SLS Rate Design'!O53</f>
        <v>6.9919230769230767</v>
      </c>
      <c r="I51" s="60">
        <f t="shared" si="1"/>
        <v>626.41814999999997</v>
      </c>
      <c r="J51" s="60">
        <f t="shared" si="0"/>
        <v>2146.5203846153845</v>
      </c>
      <c r="K51" s="685">
        <f>'SCHEDULE A'!Q44</f>
        <v>1.3894230769230771</v>
      </c>
      <c r="L51" s="6">
        <f t="shared" si="2"/>
        <v>307</v>
      </c>
      <c r="M51" s="59">
        <f t="shared" si="3"/>
        <v>426.55288461538464</v>
      </c>
    </row>
    <row r="52" spans="1:13" x14ac:dyDescent="0.2">
      <c r="A52" t="str">
        <f>+TRIM('SLS Rate Design'!F54)</f>
        <v>A</v>
      </c>
      <c r="B52" t="str">
        <f>+'SLS Rate Design'!G54</f>
        <v>LED</v>
      </c>
      <c r="C52" s="26">
        <f>+'SLS Rate Design'!H54</f>
        <v>10850</v>
      </c>
      <c r="D52" s="26" t="str">
        <f>+'SLS Rate Design'!I54</f>
        <v>71 - 115</v>
      </c>
      <c r="E52" s="6">
        <f>+'SLS Rate Design'!J54</f>
        <v>329844</v>
      </c>
      <c r="F52" s="8">
        <f>+'SLS Rate Design'!K54</f>
        <v>1</v>
      </c>
      <c r="G52" s="59">
        <f>+'SLS Rate Design'!N54</f>
        <v>2.0404499999999999</v>
      </c>
      <c r="H52" s="59">
        <f>+'SLS Rate Design'!O54</f>
        <v>6.9919230769230767</v>
      </c>
      <c r="I52" s="60">
        <f t="shared" si="1"/>
        <v>56085.849149999995</v>
      </c>
      <c r="J52" s="60">
        <f t="shared" si="0"/>
        <v>192186.98961538461</v>
      </c>
      <c r="K52" s="685">
        <f>'SCHEDULE A'!P44</f>
        <v>1.3894230769230771</v>
      </c>
      <c r="L52" s="6">
        <f t="shared" si="2"/>
        <v>27487</v>
      </c>
      <c r="M52" s="59">
        <f t="shared" si="3"/>
        <v>38191.072115384617</v>
      </c>
    </row>
    <row r="53" spans="1:13" x14ac:dyDescent="0.2">
      <c r="A53" t="str">
        <f>+TRIM('SLS Rate Design'!F55)</f>
        <v>A</v>
      </c>
      <c r="B53" t="str">
        <f>+'SLS Rate Design'!G55</f>
        <v>LED</v>
      </c>
      <c r="C53" s="26">
        <f>+'SLS Rate Design'!H55</f>
        <v>7900</v>
      </c>
      <c r="D53" s="26" t="str">
        <f>+'SLS Rate Design'!I55</f>
        <v>46 - 70</v>
      </c>
      <c r="E53" s="6">
        <f>+'SLS Rate Design'!J55</f>
        <v>264900</v>
      </c>
      <c r="F53" s="8">
        <f>+'SLS Rate Design'!K55</f>
        <v>1</v>
      </c>
      <c r="G53" s="59">
        <f>+'SLS Rate Design'!N55</f>
        <v>2.0404499999999999</v>
      </c>
      <c r="H53" s="59">
        <f>+'SLS Rate Design'!O55</f>
        <v>6.9919230769230767</v>
      </c>
      <c r="I53" s="60">
        <f t="shared" si="1"/>
        <v>45042.933749999997</v>
      </c>
      <c r="J53" s="60">
        <f t="shared" si="0"/>
        <v>154346.70192307691</v>
      </c>
      <c r="K53" s="685">
        <f>'SCHEDULE A'!O44</f>
        <v>1.3894230769230771</v>
      </c>
      <c r="L53" s="6">
        <f t="shared" si="2"/>
        <v>22075</v>
      </c>
      <c r="M53" s="59">
        <f t="shared" si="3"/>
        <v>30671.514423076926</v>
      </c>
    </row>
    <row r="54" spans="1:13" x14ac:dyDescent="0.2">
      <c r="A54" t="str">
        <f>+TRIM('SLS Rate Design'!F56)</f>
        <v>A</v>
      </c>
      <c r="B54" t="str">
        <f>+'SLS Rate Design'!G56</f>
        <v>LED</v>
      </c>
      <c r="C54" s="26">
        <f>+'SLS Rate Design'!H56</f>
        <v>4800</v>
      </c>
      <c r="D54" s="26" t="str">
        <f>+'SLS Rate Design'!I56</f>
        <v>21 - 40</v>
      </c>
      <c r="E54" s="6">
        <f>+'SLS Rate Design'!J56</f>
        <v>703500</v>
      </c>
      <c r="F54" s="8">
        <f>+'SLS Rate Design'!K56</f>
        <v>1</v>
      </c>
      <c r="G54" s="59">
        <f>+'SLS Rate Design'!N56</f>
        <v>2.0404499999999999</v>
      </c>
      <c r="H54" s="59">
        <f>+'SLS Rate Design'!O56</f>
        <v>6.9919230769230767</v>
      </c>
      <c r="I54" s="60">
        <f t="shared" si="1"/>
        <v>119621.38124999999</v>
      </c>
      <c r="J54" s="60">
        <f t="shared" si="0"/>
        <v>409901.49038461538</v>
      </c>
      <c r="K54" s="685">
        <f>'SCHEDULE B'!K46</f>
        <v>1.3894230769230771</v>
      </c>
      <c r="L54" s="6">
        <f t="shared" si="2"/>
        <v>58625</v>
      </c>
      <c r="M54" s="59">
        <f t="shared" si="3"/>
        <v>81454.92788461539</v>
      </c>
    </row>
    <row r="55" spans="1:13" x14ac:dyDescent="0.2">
      <c r="A55" t="str">
        <f>+TRIM('SLS Rate Design'!F57)</f>
        <v>A</v>
      </c>
      <c r="B55" t="str">
        <f>+'SLS Rate Design'!G57</f>
        <v>LED</v>
      </c>
      <c r="C55" s="26">
        <f>+'SLS Rate Design'!H57</f>
        <v>2000</v>
      </c>
      <c r="D55" s="26" t="str">
        <f>+'SLS Rate Design'!I57</f>
        <v>0 - 20</v>
      </c>
      <c r="E55" s="6">
        <f>+'SLS Rate Design'!J57</f>
        <v>0</v>
      </c>
      <c r="F55" s="8">
        <f>+'SLS Rate Design'!K57</f>
        <v>1</v>
      </c>
      <c r="G55" s="59">
        <f>+'SLS Rate Design'!N57</f>
        <v>2.0404499999999999</v>
      </c>
      <c r="H55" s="59">
        <f>+'SLS Rate Design'!O57</f>
        <v>6.9919230769230767</v>
      </c>
      <c r="I55" s="60">
        <f t="shared" si="1"/>
        <v>0</v>
      </c>
      <c r="J55" s="60">
        <f t="shared" si="0"/>
        <v>0</v>
      </c>
      <c r="K55" s="685"/>
      <c r="L55" s="6">
        <f t="shared" si="2"/>
        <v>0</v>
      </c>
      <c r="M55" s="59">
        <f t="shared" si="3"/>
        <v>0</v>
      </c>
    </row>
    <row r="56" spans="1:13" x14ac:dyDescent="0.2">
      <c r="A56" t="str">
        <f>+TRIM('SLS Rate Design'!F58)</f>
        <v>B</v>
      </c>
      <c r="B56" t="str">
        <f>+'SLS Rate Design'!G58</f>
        <v>LED</v>
      </c>
      <c r="C56" s="26">
        <f>+'SLS Rate Design'!H58</f>
        <v>10850</v>
      </c>
      <c r="D56" s="26" t="str">
        <f>+'SLS Rate Design'!I58</f>
        <v>71 - 115</v>
      </c>
      <c r="E56" s="6">
        <f>+'SLS Rate Design'!J58</f>
        <v>4440</v>
      </c>
      <c r="F56" s="8">
        <f>+'SLS Rate Design'!K58</f>
        <v>1</v>
      </c>
      <c r="G56" s="59">
        <f>+'SLS Rate Design'!N58</f>
        <v>2.0404499999999999</v>
      </c>
      <c r="H56" s="59">
        <f>+'SLS Rate Design'!O58</f>
        <v>6.9919230769230767</v>
      </c>
      <c r="I56" s="60">
        <f t="shared" si="1"/>
        <v>754.9665</v>
      </c>
      <c r="J56" s="60">
        <f t="shared" si="0"/>
        <v>2587.0115384615383</v>
      </c>
      <c r="K56" s="685">
        <f>'SCHEDULE B'!I46</f>
        <v>1.3894230769230771</v>
      </c>
      <c r="L56" s="6">
        <f t="shared" si="2"/>
        <v>370</v>
      </c>
      <c r="M56" s="59">
        <f t="shared" si="3"/>
        <v>514.08653846153857</v>
      </c>
    </row>
    <row r="57" spans="1:13" x14ac:dyDescent="0.2">
      <c r="A57" t="str">
        <f>+TRIM('SLS Rate Design'!F59)</f>
        <v>B</v>
      </c>
      <c r="B57" t="str">
        <f>+'SLS Rate Design'!G59</f>
        <v>LED</v>
      </c>
      <c r="C57" s="26">
        <f>+'SLS Rate Design'!H59</f>
        <v>7900</v>
      </c>
      <c r="D57" s="26" t="str">
        <f>+'SLS Rate Design'!I59</f>
        <v>46 - 70</v>
      </c>
      <c r="E57" s="6">
        <f>+'SLS Rate Design'!J59</f>
        <v>468</v>
      </c>
      <c r="F57" s="8">
        <f>+'SLS Rate Design'!K59</f>
        <v>1</v>
      </c>
      <c r="G57" s="59">
        <f>+'SLS Rate Design'!N59</f>
        <v>2.0404499999999999</v>
      </c>
      <c r="H57" s="59">
        <f>+'SLS Rate Design'!O59</f>
        <v>6.9919230769230767</v>
      </c>
      <c r="I57" s="60">
        <f t="shared" si="1"/>
        <v>79.577550000000002</v>
      </c>
      <c r="J57" s="60">
        <f t="shared" si="0"/>
        <v>272.685</v>
      </c>
      <c r="K57" s="685">
        <f>'SCHEDULE C'!E46</f>
        <v>1.3894230769230771</v>
      </c>
      <c r="L57" s="6">
        <f t="shared" si="2"/>
        <v>39</v>
      </c>
      <c r="M57" s="59">
        <f t="shared" si="3"/>
        <v>54.187500000000007</v>
      </c>
    </row>
    <row r="58" spans="1:13" x14ac:dyDescent="0.2">
      <c r="A58" t="str">
        <f>+TRIM('SLS Rate Design'!F60)</f>
        <v>B</v>
      </c>
      <c r="B58" t="str">
        <f>+'SLS Rate Design'!G60</f>
        <v>LED</v>
      </c>
      <c r="C58" s="26">
        <f>+'SLS Rate Design'!H60</f>
        <v>4800</v>
      </c>
      <c r="D58" s="26" t="str">
        <f>+'SLS Rate Design'!I60</f>
        <v>21 - 40</v>
      </c>
      <c r="E58" s="6">
        <f>+'SLS Rate Design'!J60</f>
        <v>1680</v>
      </c>
      <c r="F58" s="8">
        <f>+'SLS Rate Design'!K60</f>
        <v>1</v>
      </c>
      <c r="G58" s="59">
        <f>+'SLS Rate Design'!N60</f>
        <v>2.0404499999999999</v>
      </c>
      <c r="H58" s="59">
        <f>+'SLS Rate Design'!O60</f>
        <v>6.9919230769230767</v>
      </c>
      <c r="I58" s="60">
        <f t="shared" si="1"/>
        <v>285.66300000000001</v>
      </c>
      <c r="J58" s="60">
        <f t="shared" si="0"/>
        <v>978.86923076923074</v>
      </c>
      <c r="K58" s="685">
        <f>'SCHEDULE C'!D46</f>
        <v>1.3894230769230771</v>
      </c>
      <c r="L58" s="6">
        <f t="shared" si="2"/>
        <v>140</v>
      </c>
      <c r="M58" s="59">
        <f t="shared" si="3"/>
        <v>194.5192307692308</v>
      </c>
    </row>
    <row r="59" spans="1:13" x14ac:dyDescent="0.2">
      <c r="A59" t="str">
        <f>+TRIM('SLS Rate Design'!F61)</f>
        <v>C</v>
      </c>
      <c r="B59" t="str">
        <f>+'SLS Rate Design'!G61</f>
        <v>LED</v>
      </c>
      <c r="C59" s="26">
        <f>+'SLS Rate Design'!H61</f>
        <v>10850</v>
      </c>
      <c r="D59" s="26" t="str">
        <f>+'SLS Rate Design'!I61</f>
        <v>71 - 115</v>
      </c>
      <c r="E59" s="6">
        <f>+'SLS Rate Design'!J61</f>
        <v>2952</v>
      </c>
      <c r="F59" s="8">
        <f>+'SLS Rate Design'!K61</f>
        <v>2</v>
      </c>
      <c r="G59" s="59">
        <f>+'SLS Rate Design'!N61</f>
        <v>4.0808999999999997</v>
      </c>
      <c r="H59" s="59">
        <f>+'SLS Rate Design'!O61</f>
        <v>6.9919230769230767</v>
      </c>
      <c r="I59" s="60">
        <f t="shared" si="1"/>
        <v>1003.9014</v>
      </c>
      <c r="J59" s="60">
        <f t="shared" si="0"/>
        <v>860.00653846153841</v>
      </c>
      <c r="K59" s="685">
        <f>'SCHEDULE D'!R45</f>
        <v>1.3894230769230771</v>
      </c>
      <c r="L59" s="6">
        <f t="shared" si="2"/>
        <v>123</v>
      </c>
      <c r="M59" s="59">
        <f t="shared" si="3"/>
        <v>170.89903846153848</v>
      </c>
    </row>
    <row r="60" spans="1:13" x14ac:dyDescent="0.2">
      <c r="A60" t="str">
        <f>+TRIM('SLS Rate Design'!F62)</f>
        <v>C</v>
      </c>
      <c r="B60" t="str">
        <f>+'SLS Rate Design'!G62</f>
        <v>LED</v>
      </c>
      <c r="C60" s="26">
        <f>+'SLS Rate Design'!H62</f>
        <v>7900</v>
      </c>
      <c r="D60" s="26" t="str">
        <f>+'SLS Rate Design'!I62</f>
        <v>46 - 70</v>
      </c>
      <c r="E60" s="6">
        <f>+'SLS Rate Design'!J62</f>
        <v>960</v>
      </c>
      <c r="F60" s="8">
        <f>+'SLS Rate Design'!K62</f>
        <v>2</v>
      </c>
      <c r="G60" s="59">
        <f>+'SLS Rate Design'!N62</f>
        <v>4.0808999999999997</v>
      </c>
      <c r="H60" s="59">
        <f>+'SLS Rate Design'!O62</f>
        <v>6.9919230769230767</v>
      </c>
      <c r="I60" s="60">
        <f t="shared" si="1"/>
        <v>326.47199999999998</v>
      </c>
      <c r="J60" s="60">
        <f t="shared" si="0"/>
        <v>279.67692307692306</v>
      </c>
      <c r="K60" s="685">
        <f>'SCHEDULE D'!Q45</f>
        <v>1.3894230769230771</v>
      </c>
      <c r="L60" s="6">
        <f t="shared" si="2"/>
        <v>40</v>
      </c>
      <c r="M60" s="59">
        <f t="shared" si="3"/>
        <v>55.57692307692308</v>
      </c>
    </row>
    <row r="61" spans="1:13" x14ac:dyDescent="0.2">
      <c r="A61" t="str">
        <f>+TRIM('SLS Rate Design'!F63)</f>
        <v>D</v>
      </c>
      <c r="B61" t="str">
        <f>+'SLS Rate Design'!G63</f>
        <v>LED</v>
      </c>
      <c r="C61" s="26">
        <f>+'SLS Rate Design'!H63</f>
        <v>15100</v>
      </c>
      <c r="D61" s="26" t="str">
        <f>+'SLS Rate Design'!I63</f>
        <v>116 - 180</v>
      </c>
      <c r="E61" s="6">
        <f>+'SLS Rate Design'!J63</f>
        <v>26304</v>
      </c>
      <c r="F61" s="8">
        <f>+'SLS Rate Design'!K63</f>
        <v>1</v>
      </c>
      <c r="G61" s="59">
        <f>+'SLS Rate Design'!N63</f>
        <v>2.0404499999999999</v>
      </c>
      <c r="H61" s="59">
        <f>+'SLS Rate Design'!O63</f>
        <v>6.9919230769230767</v>
      </c>
      <c r="I61" s="60">
        <f t="shared" si="1"/>
        <v>4472.6664000000001</v>
      </c>
      <c r="J61" s="60">
        <f t="shared" si="0"/>
        <v>15326.295384615383</v>
      </c>
      <c r="K61" s="685">
        <f>'SCHEDULE D'!P45</f>
        <v>1.3894230769230771</v>
      </c>
      <c r="L61" s="6">
        <f t="shared" si="2"/>
        <v>2192</v>
      </c>
      <c r="M61" s="59">
        <f t="shared" si="3"/>
        <v>3045.6153846153852</v>
      </c>
    </row>
    <row r="62" spans="1:13" x14ac:dyDescent="0.2">
      <c r="A62" t="str">
        <f>+TRIM('SLS Rate Design'!F64)</f>
        <v>D</v>
      </c>
      <c r="B62" t="str">
        <f>+'SLS Rate Design'!G64</f>
        <v>LED</v>
      </c>
      <c r="C62" s="26">
        <f>+'SLS Rate Design'!H64</f>
        <v>10850</v>
      </c>
      <c r="D62" s="26" t="str">
        <f>+'SLS Rate Design'!I64</f>
        <v>71 - 115</v>
      </c>
      <c r="E62" s="6">
        <f>+'SLS Rate Design'!J64</f>
        <v>316032</v>
      </c>
      <c r="F62" s="8">
        <f>+'SLS Rate Design'!K64</f>
        <v>1</v>
      </c>
      <c r="G62" s="59">
        <f>+'SLS Rate Design'!N64</f>
        <v>2.0404499999999999</v>
      </c>
      <c r="H62" s="59">
        <f>+'SLS Rate Design'!O64</f>
        <v>6.9919230769230767</v>
      </c>
      <c r="I62" s="60">
        <f t="shared" si="1"/>
        <v>53737.2912</v>
      </c>
      <c r="J62" s="60">
        <f t="shared" si="0"/>
        <v>184139.28615384616</v>
      </c>
      <c r="K62" s="685">
        <f>'SCHEDULE D'!O45</f>
        <v>1.3894230769230771</v>
      </c>
      <c r="L62" s="6">
        <f t="shared" si="2"/>
        <v>26336</v>
      </c>
      <c r="M62" s="59">
        <f t="shared" si="3"/>
        <v>36591.846153846156</v>
      </c>
    </row>
    <row r="63" spans="1:13" x14ac:dyDescent="0.2">
      <c r="A63" t="str">
        <f>+TRIM('SLS Rate Design'!F65)</f>
        <v>D</v>
      </c>
      <c r="B63" t="str">
        <f>+'SLS Rate Design'!G65</f>
        <v>LED</v>
      </c>
      <c r="C63" s="26">
        <f>+'SLS Rate Design'!H65</f>
        <v>7900</v>
      </c>
      <c r="D63" s="26" t="str">
        <f>+'SLS Rate Design'!I65</f>
        <v>46 - 70</v>
      </c>
      <c r="E63" s="6">
        <f>+'SLS Rate Design'!J65</f>
        <v>130056</v>
      </c>
      <c r="F63" s="8">
        <f>+'SLS Rate Design'!K65</f>
        <v>1</v>
      </c>
      <c r="G63" s="59">
        <f>+'SLS Rate Design'!N65</f>
        <v>2.0404499999999999</v>
      </c>
      <c r="H63" s="59">
        <f>+'SLS Rate Design'!O65</f>
        <v>6.9919230769230767</v>
      </c>
      <c r="I63" s="60">
        <f t="shared" si="1"/>
        <v>22114.397099999998</v>
      </c>
      <c r="J63" s="60">
        <f t="shared" si="0"/>
        <v>75778.462307692302</v>
      </c>
      <c r="K63" s="685">
        <f>'SCHEDULE E'!N46</f>
        <v>1.3894230769230771</v>
      </c>
      <c r="L63" s="6">
        <f t="shared" si="2"/>
        <v>10838</v>
      </c>
      <c r="M63" s="59">
        <f t="shared" si="3"/>
        <v>15058.56730769231</v>
      </c>
    </row>
    <row r="64" spans="1:13" x14ac:dyDescent="0.2">
      <c r="A64" t="str">
        <f>+TRIM('SLS Rate Design'!F66)</f>
        <v>D</v>
      </c>
      <c r="B64" t="str">
        <f>+'SLS Rate Design'!G66</f>
        <v>LED</v>
      </c>
      <c r="C64" s="26">
        <f>+'SLS Rate Design'!H66</f>
        <v>4800</v>
      </c>
      <c r="D64" s="26" t="str">
        <f>+'SLS Rate Design'!I66</f>
        <v>21 - 40</v>
      </c>
      <c r="E64" s="6">
        <f>+'SLS Rate Design'!J66</f>
        <v>2024736</v>
      </c>
      <c r="F64" s="8">
        <f>+'SLS Rate Design'!K66</f>
        <v>1</v>
      </c>
      <c r="G64" s="59">
        <f>+'SLS Rate Design'!N66</f>
        <v>2.0404499999999999</v>
      </c>
      <c r="H64" s="59">
        <f>+'SLS Rate Design'!O66</f>
        <v>6.9919230769230767</v>
      </c>
      <c r="I64" s="60">
        <f t="shared" si="1"/>
        <v>344281.04759999999</v>
      </c>
      <c r="J64" s="60">
        <f t="shared" si="0"/>
        <v>1179733.1969230769</v>
      </c>
      <c r="K64" s="685">
        <f>'SCHEDULE E'!M46</f>
        <v>1.3894230769230771</v>
      </c>
      <c r="L64" s="6">
        <f t="shared" si="2"/>
        <v>168728</v>
      </c>
      <c r="M64" s="59">
        <f t="shared" si="3"/>
        <v>234434.57692307697</v>
      </c>
    </row>
    <row r="65" spans="1:14" x14ac:dyDescent="0.2">
      <c r="A65" t="str">
        <f>+TRIM('SLS Rate Design'!F67)</f>
        <v>D</v>
      </c>
      <c r="B65" t="str">
        <f>+'SLS Rate Design'!G67</f>
        <v>LED</v>
      </c>
      <c r="C65" s="26">
        <f>+'SLS Rate Design'!H67</f>
        <v>2000</v>
      </c>
      <c r="D65" s="26" t="str">
        <f>+'SLS Rate Design'!I67</f>
        <v>0 - 20</v>
      </c>
      <c r="E65" s="6">
        <f>+'SLS Rate Design'!J67</f>
        <v>0</v>
      </c>
      <c r="F65" s="8">
        <f>+'SLS Rate Design'!K67</f>
        <v>1</v>
      </c>
      <c r="G65" s="59">
        <f>+'SLS Rate Design'!N67</f>
        <v>2.0404499999999999</v>
      </c>
      <c r="H65" s="59">
        <f>+'SLS Rate Design'!O67</f>
        <v>6.9919230769230767</v>
      </c>
      <c r="I65" s="60">
        <f t="shared" ref="I65" si="4">+G65*(E65/12)</f>
        <v>0</v>
      </c>
      <c r="J65" s="60">
        <f t="shared" ref="J65" si="5">((E65/12)/F65)*H65</f>
        <v>0</v>
      </c>
      <c r="K65" s="685"/>
      <c r="L65" s="6">
        <f t="shared" ref="L65" si="6">(+E65/12)/F65</f>
        <v>0</v>
      </c>
      <c r="M65" s="59">
        <f t="shared" ref="M65" si="7">+L65*K65</f>
        <v>0</v>
      </c>
    </row>
    <row r="66" spans="1:14" x14ac:dyDescent="0.2">
      <c r="A66" t="str">
        <f>+TRIM('SLS Rate Design'!F68)</f>
        <v>E</v>
      </c>
      <c r="B66" t="str">
        <f>+'SLS Rate Design'!G68</f>
        <v>LED</v>
      </c>
      <c r="C66" s="26">
        <f>+'SLS Rate Design'!H68</f>
        <v>15100</v>
      </c>
      <c r="D66" s="26" t="str">
        <f>+'SLS Rate Design'!I68</f>
        <v>116 - 180</v>
      </c>
      <c r="E66" s="6">
        <f>+'SLS Rate Design'!J68</f>
        <v>3024</v>
      </c>
      <c r="F66" s="8">
        <f>+'SLS Rate Design'!K68</f>
        <v>2</v>
      </c>
      <c r="G66" s="59">
        <f>+'SLS Rate Design'!N68</f>
        <v>4.0808999999999997</v>
      </c>
      <c r="H66" s="59">
        <f>+'SLS Rate Design'!O68</f>
        <v>6.9919230769230767</v>
      </c>
      <c r="I66" s="60">
        <f t="shared" si="1"/>
        <v>1028.3868</v>
      </c>
      <c r="J66" s="60">
        <f t="shared" si="0"/>
        <v>880.9823076923077</v>
      </c>
      <c r="K66" s="685">
        <f>'SCHEDULE E'!K46</f>
        <v>1.3894230769230771</v>
      </c>
      <c r="L66" s="6">
        <f t="shared" si="2"/>
        <v>126</v>
      </c>
      <c r="M66" s="59">
        <f t="shared" si="3"/>
        <v>175.06730769230771</v>
      </c>
    </row>
    <row r="67" spans="1:14" x14ac:dyDescent="0.2">
      <c r="A67" t="str">
        <f>+TRIM('SLS Rate Design'!F69)</f>
        <v>E</v>
      </c>
      <c r="B67" t="str">
        <f>+'SLS Rate Design'!G69</f>
        <v>LED</v>
      </c>
      <c r="C67" s="26">
        <f>+'SLS Rate Design'!H69</f>
        <v>10850</v>
      </c>
      <c r="D67" s="26" t="str">
        <f>+'SLS Rate Design'!I69</f>
        <v>71 - 115</v>
      </c>
      <c r="E67" s="6">
        <f>+'SLS Rate Design'!J69</f>
        <v>35664</v>
      </c>
      <c r="F67" s="8">
        <f>+'SLS Rate Design'!K69</f>
        <v>2</v>
      </c>
      <c r="G67" s="59">
        <f>+'SLS Rate Design'!N69</f>
        <v>4.0808999999999997</v>
      </c>
      <c r="H67" s="59">
        <f>+'SLS Rate Design'!O69</f>
        <v>6.9919230769230767</v>
      </c>
      <c r="I67" s="60">
        <f t="shared" si="1"/>
        <v>12128.434799999999</v>
      </c>
      <c r="J67" s="60">
        <f t="shared" si="0"/>
        <v>10389.997692307692</v>
      </c>
      <c r="K67" s="685">
        <f>'SCHEDULE E'!L46</f>
        <v>1.3894230769230771</v>
      </c>
      <c r="L67" s="6">
        <f t="shared" si="2"/>
        <v>1486</v>
      </c>
      <c r="M67" s="59">
        <f>+L67*K67</f>
        <v>2064.6826923076924</v>
      </c>
    </row>
    <row r="68" spans="1:14" x14ac:dyDescent="0.2">
      <c r="A68" t="str">
        <f>+TRIM('SLS Rate Design'!F70)</f>
        <v>E</v>
      </c>
      <c r="B68" t="str">
        <f>+'SLS Rate Design'!G70</f>
        <v>LED</v>
      </c>
      <c r="C68" s="26">
        <f>+'SLS Rate Design'!H70</f>
        <v>7900</v>
      </c>
      <c r="D68" s="26" t="str">
        <f>+'SLS Rate Design'!I70</f>
        <v>46 - 70</v>
      </c>
      <c r="E68" s="6">
        <f>+'SLS Rate Design'!J70</f>
        <v>22560</v>
      </c>
      <c r="F68" s="8">
        <f>+'SLS Rate Design'!K70</f>
        <v>2</v>
      </c>
      <c r="G68" s="59">
        <f>+'SLS Rate Design'!N70</f>
        <v>4.0808999999999997</v>
      </c>
      <c r="H68" s="59">
        <f>+'SLS Rate Design'!O70</f>
        <v>6.9919230769230767</v>
      </c>
      <c r="I68" s="60">
        <f t="shared" si="1"/>
        <v>7672.0919999999996</v>
      </c>
      <c r="J68" s="60">
        <f t="shared" si="0"/>
        <v>6572.4076923076918</v>
      </c>
      <c r="K68" s="685">
        <f>'SCHEDULE E'!M46</f>
        <v>1.3894230769230771</v>
      </c>
      <c r="L68" s="6">
        <f>(+E68/12)/F68</f>
        <v>940</v>
      </c>
      <c r="M68" s="59">
        <f t="shared" si="3"/>
        <v>1306.0576923076924</v>
      </c>
    </row>
    <row r="69" spans="1:14" x14ac:dyDescent="0.2">
      <c r="A69" t="str">
        <f>+TRIM('SLS Rate Design'!F71)</f>
        <v>E</v>
      </c>
      <c r="B69" t="str">
        <f>+'SLS Rate Design'!G71</f>
        <v>LED</v>
      </c>
      <c r="C69" s="26">
        <f>+'SLS Rate Design'!H71</f>
        <v>4800</v>
      </c>
      <c r="D69" s="26" t="str">
        <f>+'SLS Rate Design'!I71</f>
        <v>21 - 40</v>
      </c>
      <c r="E69" s="6">
        <f>+'SLS Rate Design'!J71</f>
        <v>7680</v>
      </c>
      <c r="F69" s="8">
        <f>+'SLS Rate Design'!K71</f>
        <v>2</v>
      </c>
      <c r="G69" s="59">
        <f>+'SLS Rate Design'!N71</f>
        <v>4.0808999999999997</v>
      </c>
      <c r="H69" s="59">
        <f>+'SLS Rate Design'!O71</f>
        <v>6.9919230769230767</v>
      </c>
      <c r="I69" s="60">
        <f t="shared" si="1"/>
        <v>2611.7759999999998</v>
      </c>
      <c r="J69" s="60">
        <f t="shared" si="0"/>
        <v>2237.4153846153845</v>
      </c>
      <c r="K69" s="685">
        <f>'SCHEDULE E'!N46</f>
        <v>1.3894230769230771</v>
      </c>
      <c r="L69" s="6">
        <f t="shared" si="2"/>
        <v>320</v>
      </c>
      <c r="M69" s="59">
        <f t="shared" si="3"/>
        <v>444.61538461538464</v>
      </c>
    </row>
    <row r="70" spans="1:14" x14ac:dyDescent="0.2">
      <c r="A70" t="str">
        <f>+TRIM('SLS Rate Design'!F72)</f>
        <v>1D &amp; 4A'S</v>
      </c>
      <c r="B70" t="str">
        <f>+'SLS Rate Design'!G72</f>
        <v>LED</v>
      </c>
      <c r="C70" s="26">
        <f>+'SLS Rate Design'!H72</f>
        <v>4800</v>
      </c>
      <c r="D70" s="26">
        <f>+'SLS Rate Design'!I72</f>
        <v>100</v>
      </c>
      <c r="E70" s="6">
        <f>+'SLS Rate Design'!J72</f>
        <v>480</v>
      </c>
      <c r="F70" s="8">
        <f>+'SLS Rate Design'!K72</f>
        <v>5</v>
      </c>
      <c r="G70" s="59">
        <f>+'SLS Rate Design'!N72</f>
        <v>102.75450000000001</v>
      </c>
      <c r="H70" s="59">
        <f>+'SLS Rate Design'!O72</f>
        <v>139.83846153846153</v>
      </c>
      <c r="I70" s="60">
        <f t="shared" si="1"/>
        <v>4110.18</v>
      </c>
      <c r="J70" s="60">
        <f t="shared" si="0"/>
        <v>1118.7076923076922</v>
      </c>
      <c r="K70" s="685">
        <f>'SCHEDULE D'!J45+('SCHEDULE A'!H44*4)</f>
        <v>14.820512820512821</v>
      </c>
      <c r="L70" s="6">
        <f t="shared" si="2"/>
        <v>8</v>
      </c>
      <c r="M70" s="59">
        <f t="shared" si="3"/>
        <v>118.56410256410257</v>
      </c>
    </row>
    <row r="71" spans="1:14" x14ac:dyDescent="0.2">
      <c r="A71" t="str">
        <f>+TRIM('SLS Rate Design'!F73)</f>
        <v/>
      </c>
      <c r="C71" s="26"/>
      <c r="D71" s="26"/>
      <c r="E71" s="6"/>
      <c r="F71" s="8"/>
      <c r="G71" s="59"/>
      <c r="H71" s="59"/>
      <c r="I71" s="60"/>
      <c r="J71" s="60"/>
      <c r="K71" s="59"/>
      <c r="L71" s="6"/>
      <c r="M71" s="59"/>
    </row>
    <row r="72" spans="1:14" x14ac:dyDescent="0.2">
      <c r="C72" s="26"/>
      <c r="D72" s="26"/>
      <c r="E72" s="6"/>
      <c r="G72" s="59"/>
      <c r="H72" s="59"/>
      <c r="I72" s="60"/>
      <c r="J72" s="60"/>
      <c r="K72" s="59"/>
      <c r="L72" s="6"/>
      <c r="M72" s="59"/>
    </row>
    <row r="73" spans="1:14" x14ac:dyDescent="0.2">
      <c r="E73" s="103"/>
    </row>
    <row r="74" spans="1:14" ht="13.7" customHeight="1" thickBot="1" x14ac:dyDescent="0.25">
      <c r="B74" s="19" t="s">
        <v>333</v>
      </c>
      <c r="E74" s="112">
        <f>SUM(E9:E70)</f>
        <v>5987640</v>
      </c>
      <c r="I74" s="104">
        <f>SUM(I9:I70)</f>
        <v>1675105.1570250003</v>
      </c>
      <c r="J74" s="104">
        <f>SUM(J9:J70)</f>
        <v>4323448.642692307</v>
      </c>
      <c r="K74" s="26"/>
      <c r="L74" s="112">
        <f>SUM(L9:L70)</f>
        <v>493994.5</v>
      </c>
      <c r="M74" s="104">
        <f>SUM(M9:M70)</f>
        <v>859044.62660256401</v>
      </c>
    </row>
    <row r="75" spans="1:14" ht="13.7" customHeight="1" thickTop="1" x14ac:dyDescent="0.2">
      <c r="L75" s="26"/>
    </row>
    <row r="76" spans="1:14" x14ac:dyDescent="0.2">
      <c r="B76" s="19" t="s">
        <v>334</v>
      </c>
      <c r="E76" s="603">
        <f>SUMIF($A$9:$A$70,"A",$E$9:$E$70)+SUMIF($A$9:$A$70,"B",$E$9:$E$70)+SUMIF($A$9:$A$70,"C",$E$9:$E$70)</f>
        <v>1457904</v>
      </c>
      <c r="F76" s="79"/>
      <c r="G76" s="79"/>
      <c r="H76" s="79"/>
      <c r="I76" s="604">
        <f>SUMIF($A$9:$A$70,"A",I9:I70)+SUMIF($A$9:$A$70,"B",I9:I70)+SUMIF($A$9:$A$70,"C",I9:I70)</f>
        <v>289218.96779999998</v>
      </c>
      <c r="J76" s="604">
        <f>SUMIF($A$9:$A$70,"A",J9:J70)+SUMIF($A$9:$A$70,"B",J9:J70)+SUMIF($A$9:$A$70,"C",J9:J70)</f>
        <v>906332.69012820511</v>
      </c>
      <c r="K76" s="26"/>
      <c r="L76" s="603">
        <f>SUMIF($A$9:$A$70,"A",L9:L70)+SUMIF($A$9:$A$70,"B",L9:L70)+SUMIF($A$9:$A$70,"C",L9:L70)</f>
        <v>121270.5</v>
      </c>
      <c r="M76" s="603">
        <f>SUMIF($A$9:$A$70,"A",M9:M70)+SUMIF($A$9:$A$70,"B",M9:M70)+SUMIF($A$9:$A$70,"C",M9:M70)</f>
        <v>180104.8926282051</v>
      </c>
      <c r="N76" s="105"/>
    </row>
    <row r="77" spans="1:14" x14ac:dyDescent="0.2">
      <c r="B77" s="19" t="s">
        <v>335</v>
      </c>
      <c r="E77" s="603">
        <f>+E74-E76</f>
        <v>4529736</v>
      </c>
      <c r="F77" s="79"/>
      <c r="G77" s="79"/>
      <c r="H77" s="79"/>
      <c r="I77" s="604">
        <f>+I74-I76</f>
        <v>1385886.1892250003</v>
      </c>
      <c r="J77" s="604">
        <f>+J74-J76</f>
        <v>3417115.9525641017</v>
      </c>
      <c r="K77" s="26"/>
      <c r="L77" s="603">
        <f>+L74-L76</f>
        <v>372724</v>
      </c>
      <c r="M77" s="604">
        <f>+M74-M76</f>
        <v>678939.73397435888</v>
      </c>
    </row>
    <row r="78" spans="1:14" x14ac:dyDescent="0.2">
      <c r="J78" s="79"/>
    </row>
    <row r="79" spans="1:14" x14ac:dyDescent="0.2">
      <c r="E79" s="26"/>
    </row>
    <row r="80" spans="1:14" x14ac:dyDescent="0.2">
      <c r="E80" s="26"/>
    </row>
    <row r="81" spans="5:13" x14ac:dyDescent="0.2">
      <c r="E81" s="26"/>
      <c r="I81" s="59"/>
      <c r="J81" s="59"/>
      <c r="K81" s="59"/>
      <c r="L81" s="59"/>
      <c r="M81" s="59"/>
    </row>
    <row r="82" spans="5:13" x14ac:dyDescent="0.2">
      <c r="E82" s="26"/>
      <c r="H82" s="26"/>
    </row>
    <row r="83" spans="5:13" x14ac:dyDescent="0.2">
      <c r="I83" s="285"/>
      <c r="J83" s="285"/>
      <c r="M83" s="285"/>
    </row>
    <row r="85" spans="5:13" x14ac:dyDescent="0.2">
      <c r="I85" s="285"/>
      <c r="J85" s="285"/>
      <c r="M85" s="285"/>
    </row>
    <row r="87" spans="5:13" x14ac:dyDescent="0.2">
      <c r="I87" s="285"/>
      <c r="J87" s="285"/>
      <c r="M87" s="285"/>
    </row>
    <row r="89" spans="5:13" x14ac:dyDescent="0.2">
      <c r="I89" s="285"/>
      <c r="J89" s="285"/>
      <c r="M89" s="285"/>
    </row>
  </sheetData>
  <mergeCells count="2">
    <mergeCell ref="A6:M6"/>
    <mergeCell ref="A7:M7"/>
  </mergeCells>
  <phoneticPr fontId="13" type="noConversion"/>
  <pageMargins left="1" right="1" top="1" bottom="1" header="0.5" footer="0.5"/>
  <pageSetup scale="46" fitToHeight="2" orientation="portrait" r:id="rId1"/>
  <headerFooter alignWithMargins="0">
    <oddHeader>&amp;RWP JRD (&amp;F)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K29"/>
  <sheetViews>
    <sheetView topLeftCell="A3" zoomScaleNormal="100" zoomScaleSheetLayoutView="100" workbookViewId="0">
      <selection activeCell="E17" sqref="E17"/>
    </sheetView>
  </sheetViews>
  <sheetFormatPr defaultColWidth="9.140625" defaultRowHeight="12.75" x14ac:dyDescent="0.2"/>
  <cols>
    <col min="1" max="1" width="13.5703125" customWidth="1"/>
    <col min="3" max="3" width="24" customWidth="1"/>
    <col min="4" max="4" width="20.42578125" customWidth="1"/>
    <col min="5" max="5" width="30.85546875" customWidth="1"/>
  </cols>
  <sheetData>
    <row r="1" spans="1:11" ht="15.75" customHeight="1" x14ac:dyDescent="0.2">
      <c r="A1" s="336" t="str">
        <f>'Poles &amp; Lamp Count'!B1</f>
        <v>2024 RATE CASE</v>
      </c>
      <c r="B1" s="336"/>
      <c r="C1" s="336"/>
      <c r="D1" s="336"/>
      <c r="E1" s="336"/>
      <c r="F1" s="336"/>
      <c r="G1" s="336"/>
      <c r="H1" s="16"/>
      <c r="I1" s="16"/>
      <c r="J1" s="16"/>
      <c r="K1" s="16"/>
    </row>
    <row r="2" spans="1:11" ht="15.75" customHeight="1" x14ac:dyDescent="0.2">
      <c r="A2" s="336" t="str">
        <f>'Poles &amp; Lamp Count'!B2</f>
        <v>CENTERPOINT ENERGY HOUSTON ELECTRIC, LLC</v>
      </c>
      <c r="B2" s="336"/>
      <c r="C2" s="336"/>
      <c r="D2" s="336"/>
      <c r="E2" s="336"/>
      <c r="F2" s="336"/>
      <c r="G2" s="336"/>
    </row>
    <row r="3" spans="1:11" ht="15.75" customHeight="1" x14ac:dyDescent="0.2">
      <c r="A3" s="337" t="s">
        <v>336</v>
      </c>
      <c r="B3" s="336"/>
      <c r="C3" s="336"/>
      <c r="D3" s="336"/>
      <c r="E3" s="336"/>
      <c r="F3" s="336"/>
      <c r="G3" s="336"/>
    </row>
    <row r="4" spans="1:11" ht="15.75" customHeight="1" x14ac:dyDescent="0.2">
      <c r="A4" s="336" t="str">
        <f>'Poles &amp; Lamp Count'!B4</f>
        <v>TEST YEAR ENDING 12/31/2023</v>
      </c>
      <c r="B4" s="336"/>
      <c r="C4" s="336"/>
      <c r="D4" s="336"/>
      <c r="E4" s="336"/>
      <c r="F4" s="336"/>
      <c r="G4" s="336"/>
    </row>
    <row r="5" spans="1:11" ht="15.75" customHeight="1" x14ac:dyDescent="0.2">
      <c r="A5" s="336" t="str">
        <f>'Poles &amp; Lamp Count'!B5</f>
        <v>SPONSOR: J. DURLAND</v>
      </c>
      <c r="B5" s="336"/>
      <c r="C5" s="336"/>
      <c r="D5" s="336"/>
      <c r="E5" s="336"/>
      <c r="F5" s="336"/>
      <c r="G5" s="336"/>
    </row>
    <row r="6" spans="1:11" ht="15.75" customHeight="1" x14ac:dyDescent="0.2">
      <c r="A6" s="693"/>
      <c r="B6" s="693"/>
      <c r="C6" s="693"/>
      <c r="D6" s="693"/>
      <c r="E6" s="693"/>
      <c r="F6" s="693"/>
      <c r="G6" s="693"/>
    </row>
    <row r="7" spans="1:11" ht="15.75" customHeight="1" x14ac:dyDescent="0.2">
      <c r="A7" s="711" t="s">
        <v>337</v>
      </c>
      <c r="B7" s="711"/>
      <c r="C7" s="711"/>
      <c r="D7" s="711"/>
      <c r="E7" s="711"/>
      <c r="F7" s="711"/>
      <c r="G7" s="711"/>
    </row>
    <row r="8" spans="1:11" x14ac:dyDescent="0.2">
      <c r="A8" s="693"/>
      <c r="B8" s="693"/>
      <c r="C8" s="693"/>
      <c r="D8" s="693"/>
      <c r="E8" s="693"/>
      <c r="F8" s="693"/>
      <c r="G8" s="693"/>
    </row>
    <row r="9" spans="1:11" ht="12.75" customHeight="1" x14ac:dyDescent="0.2">
      <c r="B9" s="705" t="s">
        <v>338</v>
      </c>
      <c r="C9" s="706"/>
      <c r="D9" s="275"/>
      <c r="E9" s="3" t="s">
        <v>339</v>
      </c>
    </row>
    <row r="10" spans="1:11" x14ac:dyDescent="0.2">
      <c r="B10" s="707"/>
      <c r="C10" s="708"/>
      <c r="D10" s="275"/>
      <c r="E10" s="82"/>
    </row>
    <row r="11" spans="1:11" x14ac:dyDescent="0.2">
      <c r="B11" s="286" t="s">
        <v>340</v>
      </c>
      <c r="C11" s="605">
        <f>+'O&amp;M Allocations Data'!I76</f>
        <v>289218.96779999998</v>
      </c>
      <c r="D11" s="606"/>
      <c r="E11" s="287">
        <f>+'O&amp;M Allocations Data'!M76</f>
        <v>180104.8926282051</v>
      </c>
    </row>
    <row r="12" spans="1:11" ht="25.5" customHeight="1" x14ac:dyDescent="0.35">
      <c r="B12" s="286" t="s">
        <v>341</v>
      </c>
      <c r="C12" s="288">
        <f>+'O&amp;M Allocations Data'!I77</f>
        <v>1385886.1892250003</v>
      </c>
      <c r="D12" s="289"/>
      <c r="E12" s="290">
        <f>+'O&amp;M Allocations Data'!M77</f>
        <v>678939.73397435888</v>
      </c>
    </row>
    <row r="13" spans="1:11" x14ac:dyDescent="0.2">
      <c r="B13" s="286" t="s">
        <v>342</v>
      </c>
      <c r="C13" s="291">
        <f>+C11+C12</f>
        <v>1675105.1570250003</v>
      </c>
      <c r="D13" s="59"/>
      <c r="E13" s="292">
        <f>+E12+E11</f>
        <v>859044.62660256401</v>
      </c>
    </row>
    <row r="14" spans="1:11" x14ac:dyDescent="0.2">
      <c r="B14" s="286"/>
      <c r="C14" s="291"/>
      <c r="D14" s="59"/>
      <c r="E14" s="292"/>
    </row>
    <row r="15" spans="1:11" ht="15" customHeight="1" x14ac:dyDescent="0.35">
      <c r="B15" s="286" t="s">
        <v>343</v>
      </c>
      <c r="C15" s="607">
        <f>+'[2]O&amp;M Allocation Data'!$H$53</f>
        <v>1672374.0373249997</v>
      </c>
      <c r="D15" s="608"/>
      <c r="E15" s="287">
        <f>+'[2]O&amp;M Allocation Data'!$M$53</f>
        <v>125960.46474358975</v>
      </c>
    </row>
    <row r="16" spans="1:11" x14ac:dyDescent="0.2">
      <c r="B16" s="286"/>
      <c r="C16" s="293"/>
      <c r="E16" s="292"/>
    </row>
    <row r="17" spans="2:5" x14ac:dyDescent="0.2">
      <c r="B17" s="294" t="s">
        <v>241</v>
      </c>
      <c r="C17" s="295">
        <f>+C13+C15</f>
        <v>3347479.19435</v>
      </c>
      <c r="D17" s="59"/>
      <c r="E17" s="292">
        <f>+E13+E15</f>
        <v>985005.09134615376</v>
      </c>
    </row>
    <row r="18" spans="2:5" x14ac:dyDescent="0.2">
      <c r="E18" s="82"/>
    </row>
    <row r="19" spans="2:5" x14ac:dyDescent="0.2">
      <c r="B19" s="705" t="s">
        <v>344</v>
      </c>
      <c r="C19" s="706"/>
      <c r="D19" s="296"/>
      <c r="E19" s="82"/>
    </row>
    <row r="20" spans="2:5" x14ac:dyDescent="0.2">
      <c r="B20" s="707"/>
      <c r="C20" s="708"/>
      <c r="D20" s="275"/>
      <c r="E20" s="82"/>
    </row>
    <row r="21" spans="2:5" x14ac:dyDescent="0.2">
      <c r="B21" s="709"/>
      <c r="C21" s="710"/>
      <c r="E21" s="82"/>
    </row>
    <row r="22" spans="2:5" ht="6.75" customHeight="1" x14ac:dyDescent="0.2">
      <c r="B22" s="286"/>
      <c r="C22" s="261"/>
      <c r="D22" s="16"/>
      <c r="E22" s="82"/>
    </row>
    <row r="23" spans="2:5" x14ac:dyDescent="0.2">
      <c r="B23" s="286" t="s">
        <v>340</v>
      </c>
      <c r="C23" s="297">
        <f>+C11/C17</f>
        <v>8.6399033723093641E-2</v>
      </c>
      <c r="D23" s="298"/>
      <c r="E23" s="299">
        <f>+E11/$E$17</f>
        <v>0.1828466616168099</v>
      </c>
    </row>
    <row r="24" spans="2:5" x14ac:dyDescent="0.2">
      <c r="B24" s="286" t="s">
        <v>341</v>
      </c>
      <c r="C24" s="300">
        <f>+C12/C17</f>
        <v>0.41400890304685106</v>
      </c>
      <c r="D24" s="301"/>
      <c r="E24" s="302">
        <f>+E12/$E$17</f>
        <v>0.68927535495932135</v>
      </c>
    </row>
    <row r="25" spans="2:5" x14ac:dyDescent="0.2">
      <c r="B25" s="286" t="s">
        <v>345</v>
      </c>
      <c r="C25" s="609">
        <f>+C13/C17</f>
        <v>0.50040793676994477</v>
      </c>
      <c r="D25" s="570"/>
      <c r="E25" s="303">
        <f>+E13/$E$17</f>
        <v>0.87212201657613131</v>
      </c>
    </row>
    <row r="26" spans="2:5" x14ac:dyDescent="0.2">
      <c r="B26" s="286"/>
      <c r="C26" s="304"/>
      <c r="D26" s="107"/>
      <c r="E26" s="82"/>
    </row>
    <row r="27" spans="2:5" ht="23.65" customHeight="1" x14ac:dyDescent="0.35">
      <c r="B27" s="286" t="s">
        <v>343</v>
      </c>
      <c r="C27" s="305">
        <f>+C15/C17</f>
        <v>0.49959206323005528</v>
      </c>
      <c r="D27" s="306"/>
      <c r="E27" s="299">
        <f>+E15/$E$17</f>
        <v>0.12787798342386872</v>
      </c>
    </row>
    <row r="28" spans="2:5" x14ac:dyDescent="0.2">
      <c r="B28" s="286"/>
      <c r="C28" s="307"/>
      <c r="D28" s="308"/>
      <c r="E28" s="82"/>
    </row>
    <row r="29" spans="2:5" x14ac:dyDescent="0.2">
      <c r="B29" s="17"/>
      <c r="C29" s="309">
        <f>+C25+C27</f>
        <v>1</v>
      </c>
      <c r="D29" s="308"/>
      <c r="E29" s="310">
        <f>+E25+E27</f>
        <v>1</v>
      </c>
    </row>
  </sheetData>
  <mergeCells count="6">
    <mergeCell ref="B19:C20"/>
    <mergeCell ref="B21:C21"/>
    <mergeCell ref="B9:C10"/>
    <mergeCell ref="A6:G6"/>
    <mergeCell ref="A7:G7"/>
    <mergeCell ref="A8:G8"/>
  </mergeCells>
  <phoneticPr fontId="13" type="noConversion"/>
  <pageMargins left="1" right="1" top="1" bottom="1" header="0.5" footer="0.5"/>
  <pageSetup orientation="landscape" r:id="rId1"/>
  <headerFooter alignWithMargins="0">
    <oddHeader>&amp;R WP JRD (&amp;F)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R262"/>
  <sheetViews>
    <sheetView tabSelected="1" topLeftCell="P52" zoomScaleNormal="100" workbookViewId="0">
      <selection activeCell="AG68" sqref="AG68"/>
    </sheetView>
  </sheetViews>
  <sheetFormatPr defaultColWidth="9" defaultRowHeight="15.75" customHeight="1" x14ac:dyDescent="0.2"/>
  <cols>
    <col min="1" max="1" width="34.140625" style="20" customWidth="1"/>
    <col min="2" max="2" width="5.7109375" style="20" customWidth="1"/>
    <col min="3" max="3" width="20.42578125" style="20" customWidth="1"/>
    <col min="4" max="4" width="20.28515625" style="20" customWidth="1"/>
    <col min="5" max="5" width="2.140625" style="20" customWidth="1"/>
    <col min="6" max="6" width="18.140625" style="20" customWidth="1"/>
    <col min="7" max="7" width="14.85546875" style="20" customWidth="1"/>
    <col min="8" max="8" width="12.140625" style="20" customWidth="1"/>
    <col min="9" max="9" width="8.7109375" style="55" bestFit="1" customWidth="1"/>
    <col min="10" max="10" width="12.7109375" style="20" customWidth="1"/>
    <col min="11" max="11" width="13.140625" style="253" customWidth="1"/>
    <col min="12" max="12" width="13.85546875" style="20" customWidth="1"/>
    <col min="13" max="13" width="12.42578125" style="20" customWidth="1"/>
    <col min="14" max="15" width="16.28515625" style="20" customWidth="1"/>
    <col min="16" max="16" width="13.42578125" style="20" customWidth="1"/>
    <col min="17" max="17" width="12.140625" style="20" customWidth="1"/>
    <col min="18" max="18" width="11.28515625" style="20" customWidth="1"/>
    <col min="19" max="19" width="13.42578125" style="20" bestFit="1" customWidth="1"/>
    <col min="20" max="20" width="12.85546875" style="20" customWidth="1"/>
    <col min="21" max="21" width="10.5703125" style="20" customWidth="1"/>
    <col min="22" max="22" width="15.5703125" style="20" customWidth="1"/>
    <col min="23" max="23" width="10.7109375" style="20" customWidth="1"/>
    <col min="24" max="24" width="12.5703125" style="20" customWidth="1"/>
    <col min="25" max="25" width="11.85546875" style="20" customWidth="1"/>
    <col min="26" max="26" width="15.85546875" style="20" customWidth="1"/>
    <col min="27" max="27" width="12.28515625" style="20" customWidth="1"/>
    <col min="28" max="28" width="17.42578125" style="20" customWidth="1"/>
    <col min="29" max="29" width="16.140625" style="20" customWidth="1"/>
    <col min="30" max="30" width="16" style="20" customWidth="1"/>
    <col min="31" max="32" width="9.28515625" style="20" bestFit="1" customWidth="1"/>
    <col min="33" max="33" width="10.7109375" style="20" customWidth="1"/>
    <col min="34" max="34" width="24.28515625" style="20" customWidth="1"/>
    <col min="35" max="35" width="18.5703125" style="20" customWidth="1"/>
    <col min="36" max="36" width="18.140625" style="20" customWidth="1"/>
    <col min="37" max="37" width="9.140625" style="20" customWidth="1"/>
    <col min="38" max="38" width="18.140625" style="20" customWidth="1"/>
    <col min="39" max="39" width="10.28515625" style="20" customWidth="1"/>
    <col min="40" max="40" width="61" style="20" hidden="1" customWidth="1"/>
    <col min="41" max="41" width="4.140625" style="20" hidden="1" customWidth="1"/>
    <col min="42" max="42" width="9" style="20" hidden="1" customWidth="1"/>
    <col min="43" max="44" width="16.140625" style="20" hidden="1" customWidth="1"/>
    <col min="45" max="16384" width="9" style="20"/>
  </cols>
  <sheetData>
    <row r="1" spans="1:44" ht="15.75" customHeight="1" x14ac:dyDescent="0.2">
      <c r="A1" s="96"/>
      <c r="B1" s="96"/>
      <c r="C1" s="96"/>
      <c r="D1" s="96"/>
      <c r="E1" s="96"/>
      <c r="F1" s="701" t="str">
        <f>'Poles &amp; Lamp Count'!B1</f>
        <v>2024 RATE CASE</v>
      </c>
      <c r="G1" s="701"/>
      <c r="H1" s="701"/>
      <c r="I1" s="701"/>
      <c r="J1" s="701"/>
      <c r="K1" s="701"/>
      <c r="L1" s="279"/>
      <c r="M1" s="279"/>
      <c r="N1" s="279"/>
      <c r="O1" s="279"/>
      <c r="P1" s="279"/>
      <c r="Q1" s="701"/>
      <c r="R1" s="701"/>
      <c r="S1" s="701"/>
      <c r="T1" s="701"/>
      <c r="U1" s="701"/>
      <c r="V1" s="701"/>
      <c r="W1" s="701"/>
      <c r="X1" s="701"/>
      <c r="Y1" s="701"/>
      <c r="Z1" s="701"/>
      <c r="AA1" s="701"/>
      <c r="AB1" s="701"/>
      <c r="AC1" s="701"/>
      <c r="AD1" s="701"/>
      <c r="AE1" s="701"/>
      <c r="AF1" s="701"/>
      <c r="AG1" s="701"/>
      <c r="AH1" s="701"/>
      <c r="AI1" s="96"/>
      <c r="AJ1" s="96"/>
      <c r="AK1" s="96"/>
      <c r="AL1" s="96"/>
      <c r="AM1" s="96"/>
      <c r="AN1" s="96"/>
      <c r="AO1" s="96"/>
      <c r="AP1" s="96"/>
      <c r="AQ1" s="96"/>
      <c r="AR1" s="96"/>
    </row>
    <row r="2" spans="1:44" ht="15.75" customHeight="1" x14ac:dyDescent="0.2">
      <c r="A2" s="96"/>
      <c r="B2" s="96"/>
      <c r="C2" s="96"/>
      <c r="D2" s="96"/>
      <c r="E2" s="96"/>
      <c r="F2" s="701" t="str">
        <f>'Poles &amp; Lamp Count'!B2</f>
        <v>CENTERPOINT ENERGY HOUSTON ELECTRIC, LLC</v>
      </c>
      <c r="G2" s="701"/>
      <c r="H2" s="701"/>
      <c r="I2" s="701"/>
      <c r="J2" s="701"/>
      <c r="K2" s="701"/>
      <c r="L2" s="279"/>
      <c r="M2" s="279"/>
      <c r="N2" s="279"/>
      <c r="O2" s="279"/>
      <c r="P2" s="279"/>
      <c r="Q2" s="701"/>
      <c r="R2" s="701"/>
      <c r="S2" s="701"/>
      <c r="T2" s="701"/>
      <c r="U2" s="701"/>
      <c r="V2" s="701"/>
      <c r="W2" s="701"/>
      <c r="X2" s="701"/>
      <c r="Y2" s="701"/>
      <c r="Z2" s="701"/>
      <c r="AA2" s="701"/>
      <c r="AB2" s="701"/>
      <c r="AC2" s="701"/>
      <c r="AD2" s="701"/>
      <c r="AE2" s="701"/>
      <c r="AF2" s="701"/>
      <c r="AG2" s="701"/>
      <c r="AH2" s="701"/>
      <c r="AI2" s="96"/>
      <c r="AJ2" s="96"/>
      <c r="AK2" s="96"/>
      <c r="AL2" s="96"/>
      <c r="AM2" s="96"/>
      <c r="AN2" s="96"/>
      <c r="AO2" s="96"/>
      <c r="AP2" s="96"/>
      <c r="AQ2" s="96"/>
      <c r="AR2" s="96"/>
    </row>
    <row r="3" spans="1:44" ht="15.75" customHeight="1" x14ac:dyDescent="0.2">
      <c r="A3" s="96"/>
      <c r="B3" s="96"/>
      <c r="C3" s="96"/>
      <c r="D3" s="96"/>
      <c r="E3" s="96"/>
      <c r="F3" s="712" t="s">
        <v>346</v>
      </c>
      <c r="G3" s="712"/>
      <c r="H3" s="712"/>
      <c r="I3" s="712"/>
      <c r="J3" s="712"/>
      <c r="K3" s="712"/>
      <c r="L3" s="279"/>
      <c r="M3" s="279"/>
      <c r="N3" s="279"/>
      <c r="O3" s="279"/>
      <c r="P3" s="279"/>
      <c r="Q3" s="701"/>
      <c r="R3" s="701"/>
      <c r="S3" s="701"/>
      <c r="T3" s="701"/>
      <c r="U3" s="701"/>
      <c r="V3" s="701"/>
      <c r="W3" s="701"/>
      <c r="X3" s="701"/>
      <c r="Y3" s="701"/>
      <c r="Z3" s="701"/>
      <c r="AA3" s="701"/>
      <c r="AB3" s="701"/>
      <c r="AC3" s="701"/>
      <c r="AD3" s="701"/>
      <c r="AE3" s="701"/>
      <c r="AF3" s="701"/>
      <c r="AG3" s="701"/>
      <c r="AH3" s="701"/>
      <c r="AI3" s="96"/>
      <c r="AJ3" s="96"/>
      <c r="AK3" s="96"/>
      <c r="AL3" s="96"/>
      <c r="AM3" s="96"/>
      <c r="AN3" s="96"/>
      <c r="AO3" s="96"/>
      <c r="AP3" s="96"/>
      <c r="AQ3" s="96"/>
      <c r="AR3" s="96"/>
    </row>
    <row r="4" spans="1:44" ht="15.75" customHeight="1" x14ac:dyDescent="0.2">
      <c r="A4" s="96"/>
      <c r="B4" s="96"/>
      <c r="C4" s="96"/>
      <c r="D4" s="96"/>
      <c r="E4" s="96"/>
      <c r="F4" s="701" t="str">
        <f>'Poles &amp; Lamp Count'!B4</f>
        <v>TEST YEAR ENDING 12/31/2023</v>
      </c>
      <c r="G4" s="701"/>
      <c r="H4" s="701"/>
      <c r="I4" s="701"/>
      <c r="J4" s="701"/>
      <c r="K4" s="701"/>
      <c r="L4" s="279"/>
      <c r="M4" s="279"/>
      <c r="N4" s="279"/>
      <c r="O4" s="279"/>
      <c r="P4" s="279"/>
      <c r="Q4" s="701"/>
      <c r="R4" s="701"/>
      <c r="S4" s="701"/>
      <c r="T4" s="701"/>
      <c r="U4" s="701"/>
      <c r="V4" s="701"/>
      <c r="W4" s="701"/>
      <c r="X4" s="701"/>
      <c r="Y4" s="701"/>
      <c r="Z4" s="701"/>
      <c r="AA4" s="701"/>
      <c r="AB4" s="701"/>
      <c r="AC4" s="701"/>
      <c r="AD4" s="701"/>
      <c r="AE4" s="701"/>
      <c r="AF4" s="701"/>
      <c r="AG4" s="701"/>
      <c r="AH4" s="701"/>
      <c r="AI4" s="96"/>
      <c r="AJ4" s="96"/>
      <c r="AK4" s="96"/>
      <c r="AL4" s="96"/>
      <c r="AM4" s="96"/>
      <c r="AN4" s="96"/>
      <c r="AO4" s="96"/>
      <c r="AP4" s="96"/>
      <c r="AQ4" s="96"/>
      <c r="AR4" s="96"/>
    </row>
    <row r="5" spans="1:44" ht="15.75" customHeight="1" x14ac:dyDescent="0.2">
      <c r="A5" s="96"/>
      <c r="B5" s="96"/>
      <c r="C5" s="96"/>
      <c r="D5" s="96"/>
      <c r="E5" s="96"/>
      <c r="F5" s="701" t="str">
        <f>'Poles &amp; Lamp Count'!B5</f>
        <v>SPONSOR: J. DURLAND</v>
      </c>
      <c r="G5" s="701"/>
      <c r="H5" s="701"/>
      <c r="I5" s="701"/>
      <c r="J5" s="701"/>
      <c r="K5" s="701"/>
      <c r="L5" s="279"/>
      <c r="M5" s="279"/>
      <c r="N5" s="279"/>
      <c r="O5" s="279"/>
      <c r="P5" s="279"/>
      <c r="Q5" s="701"/>
      <c r="R5" s="701"/>
      <c r="S5" s="701"/>
      <c r="T5" s="701"/>
      <c r="U5" s="701"/>
      <c r="V5" s="701"/>
      <c r="W5" s="701"/>
      <c r="X5" s="701"/>
      <c r="Y5" s="701"/>
      <c r="Z5" s="701"/>
      <c r="AA5" s="701"/>
      <c r="AB5" s="701"/>
      <c r="AC5" s="701"/>
      <c r="AD5" s="701"/>
      <c r="AE5" s="701"/>
      <c r="AF5" s="701"/>
      <c r="AG5" s="701"/>
      <c r="AH5" s="701"/>
      <c r="AI5" s="96"/>
      <c r="AJ5" s="96"/>
      <c r="AK5" s="96"/>
      <c r="AL5" s="96"/>
      <c r="AM5" s="96"/>
      <c r="AN5" s="96"/>
      <c r="AO5" s="96"/>
      <c r="AP5" s="96"/>
      <c r="AQ5" s="96"/>
      <c r="AR5" s="96"/>
    </row>
    <row r="6" spans="1:44" ht="15.75" customHeight="1" x14ac:dyDescent="0.2">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row>
    <row r="7" spans="1:44" ht="45" customHeight="1" x14ac:dyDescent="0.2">
      <c r="A7" s="96"/>
      <c r="B7" s="96"/>
      <c r="C7" s="96"/>
      <c r="D7" s="96"/>
      <c r="E7" s="96"/>
      <c r="F7" s="96"/>
      <c r="G7" s="68"/>
      <c r="H7" s="96"/>
      <c r="I7" s="596"/>
      <c r="J7" s="44" t="s">
        <v>347</v>
      </c>
      <c r="K7" s="44" t="s">
        <v>348</v>
      </c>
      <c r="L7" s="96"/>
      <c r="M7" s="44" t="s">
        <v>349</v>
      </c>
      <c r="N7" s="44" t="s">
        <v>350</v>
      </c>
      <c r="O7" s="44" t="s">
        <v>351</v>
      </c>
      <c r="P7" s="44" t="s">
        <v>352</v>
      </c>
      <c r="Q7" s="273" t="s">
        <v>353</v>
      </c>
      <c r="R7" s="63" t="s">
        <v>354</v>
      </c>
      <c r="S7" s="63" t="s">
        <v>355</v>
      </c>
      <c r="T7" s="63" t="s">
        <v>356</v>
      </c>
      <c r="U7" s="44" t="s">
        <v>357</v>
      </c>
      <c r="V7" s="44" t="s">
        <v>358</v>
      </c>
      <c r="W7" s="44" t="s">
        <v>359</v>
      </c>
      <c r="X7" s="44" t="s">
        <v>360</v>
      </c>
      <c r="Y7" s="44" t="s">
        <v>361</v>
      </c>
      <c r="Z7" s="44" t="s">
        <v>362</v>
      </c>
      <c r="AA7" s="44" t="s">
        <v>363</v>
      </c>
      <c r="AB7" s="96"/>
      <c r="AC7" s="96"/>
      <c r="AD7" s="96"/>
      <c r="AE7" s="96"/>
      <c r="AF7" s="96"/>
      <c r="AG7" s="96"/>
      <c r="AH7" s="96"/>
      <c r="AI7" s="96"/>
      <c r="AJ7" s="96"/>
      <c r="AK7" s="96"/>
      <c r="AL7" s="96"/>
      <c r="AM7" s="96"/>
      <c r="AN7" s="96"/>
      <c r="AO7" s="96"/>
      <c r="AP7" s="96"/>
      <c r="AQ7" s="96"/>
      <c r="AR7" s="96"/>
    </row>
    <row r="8" spans="1:44" ht="25.5" customHeight="1" x14ac:dyDescent="0.3">
      <c r="A8" s="69" t="s">
        <v>364</v>
      </c>
      <c r="B8" s="96"/>
      <c r="C8" s="96"/>
      <c r="D8" s="96"/>
      <c r="E8" s="96"/>
      <c r="F8" s="729" t="s">
        <v>365</v>
      </c>
      <c r="G8" s="730"/>
      <c r="H8" s="730"/>
      <c r="I8" s="730"/>
      <c r="J8" s="730"/>
      <c r="K8" s="731"/>
      <c r="L8" s="729" t="s">
        <v>366</v>
      </c>
      <c r="M8" s="730"/>
      <c r="N8" s="730"/>
      <c r="O8" s="730"/>
      <c r="P8" s="730"/>
      <c r="Q8" s="735" t="s">
        <v>367</v>
      </c>
      <c r="R8" s="736"/>
      <c r="S8" s="739" t="s">
        <v>368</v>
      </c>
      <c r="T8" s="740"/>
      <c r="U8" s="743" t="s">
        <v>369</v>
      </c>
      <c r="V8" s="744"/>
      <c r="W8" s="744"/>
      <c r="X8" s="744"/>
      <c r="Y8" s="744"/>
      <c r="Z8" s="744"/>
      <c r="AA8" s="745"/>
      <c r="AB8" s="719" t="s">
        <v>370</v>
      </c>
      <c r="AC8" s="721"/>
      <c r="AD8" s="720"/>
      <c r="AE8" s="713" t="s">
        <v>371</v>
      </c>
      <c r="AF8" s="714"/>
      <c r="AG8" s="715"/>
      <c r="AH8" s="716" t="s">
        <v>372</v>
      </c>
      <c r="AI8" s="96" t="s">
        <v>373</v>
      </c>
      <c r="AJ8" s="225">
        <f>(+$C$15-'[1]IV-J-7 SLS'!I78)</f>
        <v>4.674866795539856E-3</v>
      </c>
      <c r="AK8" s="225"/>
      <c r="AL8" s="225"/>
      <c r="AM8" s="96"/>
      <c r="AN8" s="96"/>
      <c r="AO8" s="96"/>
      <c r="AP8" s="96"/>
      <c r="AQ8" s="96"/>
      <c r="AR8" s="96"/>
    </row>
    <row r="9" spans="1:44" ht="15.75" customHeight="1" x14ac:dyDescent="0.2">
      <c r="A9" s="96"/>
      <c r="B9" s="96"/>
      <c r="C9" s="96"/>
      <c r="D9" s="96"/>
      <c r="E9" s="96"/>
      <c r="F9" s="732"/>
      <c r="G9" s="733"/>
      <c r="H9" s="733"/>
      <c r="I9" s="733"/>
      <c r="J9" s="733"/>
      <c r="K9" s="734"/>
      <c r="L9" s="732"/>
      <c r="M9" s="733"/>
      <c r="N9" s="733"/>
      <c r="O9" s="733"/>
      <c r="P9" s="733"/>
      <c r="Q9" s="737"/>
      <c r="R9" s="738"/>
      <c r="S9" s="741"/>
      <c r="T9" s="742"/>
      <c r="U9" s="723" t="s">
        <v>374</v>
      </c>
      <c r="V9" s="724"/>
      <c r="W9" s="725"/>
      <c r="X9" s="719" t="s">
        <v>375</v>
      </c>
      <c r="Y9" s="721"/>
      <c r="Z9" s="721"/>
      <c r="AA9" s="720"/>
      <c r="AB9" s="726" t="s">
        <v>376</v>
      </c>
      <c r="AC9" s="719" t="s">
        <v>377</v>
      </c>
      <c r="AD9" s="720"/>
      <c r="AE9" s="64" t="s">
        <v>376</v>
      </c>
      <c r="AF9" s="64" t="s">
        <v>377</v>
      </c>
      <c r="AG9" s="64" t="s">
        <v>38</v>
      </c>
      <c r="AH9" s="717"/>
      <c r="AI9" s="96"/>
      <c r="AJ9" s="96"/>
      <c r="AK9" s="96"/>
      <c r="AL9" s="96"/>
      <c r="AM9" s="96"/>
      <c r="AN9" s="96"/>
      <c r="AO9" s="96"/>
      <c r="AP9" s="96"/>
      <c r="AQ9" s="96"/>
      <c r="AR9" s="96"/>
    </row>
    <row r="10" spans="1:44" ht="70.7" customHeight="1" x14ac:dyDescent="0.2">
      <c r="A10" s="19"/>
      <c r="B10" s="96"/>
      <c r="C10" s="96"/>
      <c r="D10" s="96"/>
      <c r="E10" s="43"/>
      <c r="F10" s="64" t="s">
        <v>378</v>
      </c>
      <c r="G10" s="65" t="s">
        <v>5</v>
      </c>
      <c r="H10" s="65" t="s">
        <v>379</v>
      </c>
      <c r="I10" s="64" t="s">
        <v>12</v>
      </c>
      <c r="J10" s="65" t="s">
        <v>380</v>
      </c>
      <c r="K10" s="252" t="s">
        <v>381</v>
      </c>
      <c r="L10" s="65" t="s">
        <v>379</v>
      </c>
      <c r="M10" s="65" t="s">
        <v>382</v>
      </c>
      <c r="N10" s="65" t="s">
        <v>383</v>
      </c>
      <c r="O10" s="65" t="s">
        <v>384</v>
      </c>
      <c r="P10" s="65" t="s">
        <v>385</v>
      </c>
      <c r="Q10" s="65" t="s">
        <v>386</v>
      </c>
      <c r="R10" s="65" t="s">
        <v>387</v>
      </c>
      <c r="S10" s="65" t="s">
        <v>388</v>
      </c>
      <c r="T10" s="65" t="s">
        <v>389</v>
      </c>
      <c r="U10" s="65" t="s">
        <v>321</v>
      </c>
      <c r="V10" s="64" t="s">
        <v>390</v>
      </c>
      <c r="W10" s="65" t="s">
        <v>391</v>
      </c>
      <c r="X10" s="65" t="s">
        <v>392</v>
      </c>
      <c r="Y10" s="65" t="s">
        <v>393</v>
      </c>
      <c r="Z10" s="64" t="s">
        <v>390</v>
      </c>
      <c r="AA10" s="65" t="s">
        <v>394</v>
      </c>
      <c r="AB10" s="727"/>
      <c r="AC10" s="65" t="s">
        <v>395</v>
      </c>
      <c r="AD10" s="65" t="s">
        <v>375</v>
      </c>
      <c r="AE10" s="64" t="s">
        <v>396</v>
      </c>
      <c r="AF10" s="64" t="s">
        <v>396</v>
      </c>
      <c r="AG10" s="64" t="s">
        <v>396</v>
      </c>
      <c r="AH10" s="718"/>
      <c r="AI10" s="96"/>
      <c r="AJ10" s="96"/>
      <c r="AK10" s="114"/>
      <c r="AL10" s="96"/>
      <c r="AM10" s="96"/>
      <c r="AN10" s="96" t="s">
        <v>397</v>
      </c>
      <c r="AO10" s="96"/>
      <c r="AP10" s="96"/>
      <c r="AQ10" s="96"/>
      <c r="AR10" s="96"/>
    </row>
    <row r="11" spans="1:44" ht="15.75" customHeight="1" x14ac:dyDescent="0.2">
      <c r="A11" s="53" t="s">
        <v>398</v>
      </c>
      <c r="B11" s="96"/>
      <c r="C11" s="91">
        <f>+'[1]IV-J-7 SLS'!G78</f>
        <v>56045362.379999988</v>
      </c>
      <c r="D11" s="96"/>
      <c r="E11" s="96"/>
      <c r="F11" s="95" t="str">
        <f>+'[1]IV-J-7 SLS'!A10</f>
        <v>A</v>
      </c>
      <c r="G11" s="95" t="str">
        <f>+'[1]IV-J-7 SLS'!B10</f>
        <v>MV</v>
      </c>
      <c r="H11" s="90">
        <f>+'[1]IV-J-7 SLS'!C10</f>
        <v>22600</v>
      </c>
      <c r="I11" s="687">
        <v>400</v>
      </c>
      <c r="J11" s="90">
        <f>'[1]IV-J-7 SLS'!E10</f>
        <v>408</v>
      </c>
      <c r="K11" s="625">
        <v>1</v>
      </c>
      <c r="L11" s="95" t="str">
        <f>'SCHEDULE A'!D11</f>
        <v>22600V</v>
      </c>
      <c r="M11" s="311">
        <f>'SCHEDULE A'!D29</f>
        <v>620.64949976040009</v>
      </c>
      <c r="N11" s="311">
        <f>('SCHEDULE A'!D$42)</f>
        <v>4.9124062500000001</v>
      </c>
      <c r="O11" s="311">
        <f>'SCHEDULE A'!D43</f>
        <v>11.653205128205128</v>
      </c>
      <c r="P11" s="311">
        <f>+N11+O11</f>
        <v>16.565611378205126</v>
      </c>
      <c r="Q11" s="225">
        <f>+M11/K11</f>
        <v>620.64949976040009</v>
      </c>
      <c r="R11" s="611">
        <f t="shared" ref="R11:R42" si="0">+Q11/$Q$77</f>
        <v>0.25564896336901843</v>
      </c>
      <c r="S11" s="113">
        <f>+Q11*(J11/12)</f>
        <v>21102.082991853604</v>
      </c>
      <c r="T11" s="612">
        <f t="shared" ref="T11:T42" si="1">+S11/$S$77</f>
        <v>1.6873625788000859E-5</v>
      </c>
      <c r="U11" s="311">
        <f>+N11/K11</f>
        <v>4.9124062500000001</v>
      </c>
      <c r="V11" s="311">
        <f>+U11*(J11/12)</f>
        <v>167.02181250000001</v>
      </c>
      <c r="W11" s="613">
        <f t="shared" ref="W11:W42" si="2">+V11/$V$77</f>
        <v>1.022778499203505E-4</v>
      </c>
      <c r="X11" s="311">
        <f>+O11</f>
        <v>11.653205128205128</v>
      </c>
      <c r="Y11" s="90">
        <f>(+J11/12)/K11</f>
        <v>34</v>
      </c>
      <c r="Z11" s="311">
        <f>+X11*Y11</f>
        <v>396.20897435897433</v>
      </c>
      <c r="AA11" s="614">
        <f t="shared" ref="AA11:AA42" si="3">+Z11/$Z$77</f>
        <v>9.1641882928033636E-5</v>
      </c>
      <c r="AB11" s="113">
        <f t="shared" ref="AB11:AB42" si="4">+$AB$77*T11</f>
        <v>1105.2592582125624</v>
      </c>
      <c r="AC11" s="113">
        <f t="shared" ref="AC11:AC42" si="5">+$AC$77*W11</f>
        <v>71.543388434892492</v>
      </c>
      <c r="AD11" s="113">
        <f t="shared" ref="AD11:AD42" si="6">+$AD$77*AA11</f>
        <v>218.72031383916772</v>
      </c>
      <c r="AE11" s="311">
        <f>IF(ISERR(+AB11/J11),0,(+AB11/J11))</f>
        <v>2.7089687701288292</v>
      </c>
      <c r="AF11" s="311">
        <f>IF(ISERR((+AC11+AD11)/J11),0,((+AC11+AD11)/J11))</f>
        <v>0.71143064282857893</v>
      </c>
      <c r="AG11" s="311">
        <f>IF(ISERR(+AE11+AF11),0,+AE11+AF11)</f>
        <v>3.420399412957408</v>
      </c>
      <c r="AH11" s="311">
        <f>+AG11*J11</f>
        <v>1395.5229604866224</v>
      </c>
      <c r="AI11" s="225"/>
      <c r="AJ11" s="96"/>
      <c r="AK11" s="96"/>
      <c r="AL11" s="96"/>
      <c r="AM11" s="96"/>
      <c r="AN11" s="96" t="s">
        <v>399</v>
      </c>
      <c r="AO11" s="96"/>
      <c r="AP11" s="96"/>
      <c r="AQ11" s="225" t="e">
        <f>#REF!*J11</f>
        <v>#REF!</v>
      </c>
      <c r="AR11" s="225" t="e">
        <f>#REF!*J11</f>
        <v>#REF!</v>
      </c>
    </row>
    <row r="12" spans="1:44" ht="15.75" customHeight="1" x14ac:dyDescent="0.2">
      <c r="A12" s="96" t="s">
        <v>400</v>
      </c>
      <c r="B12" s="96"/>
      <c r="C12" s="91">
        <f>+'[1]IV-J-7 SLS'!G74</f>
        <v>56043995.339999989</v>
      </c>
      <c r="D12" s="96"/>
      <c r="E12" s="96"/>
      <c r="F12" s="95" t="str">
        <f>+'[1]IV-J-7 SLS'!A11</f>
        <v>A</v>
      </c>
      <c r="G12" s="95" t="str">
        <f>+'[1]IV-J-7 SLS'!B11</f>
        <v>MV</v>
      </c>
      <c r="H12" s="90">
        <f>+'[1]IV-J-7 SLS'!C11</f>
        <v>7800</v>
      </c>
      <c r="I12" s="687">
        <v>175</v>
      </c>
      <c r="J12" s="90">
        <f>'[1]IV-J-7 SLS'!E11</f>
        <v>396</v>
      </c>
      <c r="K12" s="625">
        <v>1</v>
      </c>
      <c r="L12" s="95" t="str">
        <f>'SCHEDULE A'!C11</f>
        <v>7800V</v>
      </c>
      <c r="M12" s="311">
        <f>'SCHEDULE A'!C29</f>
        <v>544.11177319249998</v>
      </c>
      <c r="N12" s="311">
        <f>'SCHEDULE A'!C42</f>
        <v>4.5063750000000002</v>
      </c>
      <c r="O12" s="311">
        <f>'SCHEDULE A'!C43</f>
        <v>11.653205128205128</v>
      </c>
      <c r="P12" s="311">
        <f t="shared" ref="P12:P68" si="7">+N12+O12</f>
        <v>16.159580128205128</v>
      </c>
      <c r="Q12" s="225">
        <f t="shared" ref="Q12:Q42" si="8">+M12/K12</f>
        <v>544.11177319249998</v>
      </c>
      <c r="R12" s="611">
        <f t="shared" si="0"/>
        <v>0.22412265026756786</v>
      </c>
      <c r="S12" s="113">
        <f t="shared" ref="S12:S17" si="9">+Q12*(J12/12)</f>
        <v>17955.6885153525</v>
      </c>
      <c r="T12" s="612">
        <f t="shared" si="1"/>
        <v>1.4357709089236657E-5</v>
      </c>
      <c r="U12" s="311">
        <f t="shared" ref="U12:U68" si="10">+N12/K12</f>
        <v>4.5063750000000002</v>
      </c>
      <c r="V12" s="311">
        <f t="shared" ref="V12:V68" si="11">+U12*(J12/12)</f>
        <v>148.710375</v>
      </c>
      <c r="W12" s="613">
        <f t="shared" si="2"/>
        <v>9.1064617178963027E-5</v>
      </c>
      <c r="X12" s="311">
        <f t="shared" ref="X12:X68" si="12">+O12</f>
        <v>11.653205128205128</v>
      </c>
      <c r="Y12" s="90">
        <f t="shared" ref="Y12:Y68" si="13">(+J12/12)/K12</f>
        <v>33</v>
      </c>
      <c r="Z12" s="311">
        <f t="shared" ref="Z12:Z68" si="14">+X12*Y12</f>
        <v>384.55576923076922</v>
      </c>
      <c r="AA12" s="614">
        <f t="shared" si="3"/>
        <v>8.8946533430150297E-5</v>
      </c>
      <c r="AB12" s="113">
        <f t="shared" si="4"/>
        <v>940.4612320421495</v>
      </c>
      <c r="AC12" s="113">
        <f t="shared" si="5"/>
        <v>63.699728578406642</v>
      </c>
      <c r="AD12" s="113">
        <f t="shared" si="6"/>
        <v>212.28736343213339</v>
      </c>
      <c r="AE12" s="311">
        <f t="shared" ref="AE12:AE68" si="15">IF(ISERR(+AB12/J12),0,(+AB12/J12))</f>
        <v>2.3749021011165392</v>
      </c>
      <c r="AF12" s="311">
        <f t="shared" ref="AF12:AF68" si="16">IF(ISERR((+AC12+AD12)/J12),0,((+AC12+AD12)/J12))</f>
        <v>0.69693710103671724</v>
      </c>
      <c r="AG12" s="311">
        <f t="shared" ref="AG12:AG68" si="17">IF(ISERR(+AE12+AF12),0,+AE12+AF12)</f>
        <v>3.0718392021532566</v>
      </c>
      <c r="AH12" s="311">
        <f t="shared" ref="AH12:AH68" si="18">+AG12*J12</f>
        <v>1216.4483240526897</v>
      </c>
      <c r="AI12" s="225"/>
      <c r="AJ12" s="96"/>
      <c r="AK12" s="96"/>
      <c r="AL12" s="96"/>
      <c r="AM12" s="96"/>
      <c r="AN12" s="96"/>
      <c r="AO12" s="96"/>
      <c r="AP12" s="96"/>
      <c r="AQ12" s="225" t="e">
        <f>#REF!*J12</f>
        <v>#REF!</v>
      </c>
      <c r="AR12" s="225" t="e">
        <f>#REF!*J12</f>
        <v>#REF!</v>
      </c>
    </row>
    <row r="13" spans="1:44" ht="15.75" customHeight="1" x14ac:dyDescent="0.2">
      <c r="A13" s="96" t="s">
        <v>401</v>
      </c>
      <c r="B13" s="96"/>
      <c r="C13" s="91">
        <f>+'[1]IV-J-7 SLS'!G76</f>
        <v>1367.04</v>
      </c>
      <c r="D13" s="96"/>
      <c r="E13" s="96"/>
      <c r="F13" s="95" t="str">
        <f>+'[1]IV-J-7 SLS'!A12</f>
        <v>A</v>
      </c>
      <c r="G13" s="95" t="str">
        <f>+'[1]IV-J-7 SLS'!B12</f>
        <v>MV</v>
      </c>
      <c r="H13" s="90">
        <f>+'[1]IV-J-7 SLS'!C12</f>
        <v>4200</v>
      </c>
      <c r="I13" s="687">
        <v>100</v>
      </c>
      <c r="J13" s="90">
        <f>'[1]IV-J-7 SLS'!E12</f>
        <v>1740</v>
      </c>
      <c r="K13" s="625">
        <v>1</v>
      </c>
      <c r="L13" s="95" t="str">
        <f>'SCHEDULE A'!B11</f>
        <v>4200V</v>
      </c>
      <c r="M13" s="311">
        <f>'SCHEDULE A'!B29</f>
        <v>544.33560621360004</v>
      </c>
      <c r="N13" s="311">
        <f>'SCHEDULE A'!B42</f>
        <v>4.7294062499999994</v>
      </c>
      <c r="O13" s="311">
        <f>'SCHEDULE A'!B43</f>
        <v>11.653205128205128</v>
      </c>
      <c r="P13" s="311">
        <f t="shared" si="7"/>
        <v>16.382611378205127</v>
      </c>
      <c r="Q13" s="225">
        <f t="shared" si="8"/>
        <v>544.33560621360004</v>
      </c>
      <c r="R13" s="611">
        <f t="shared" si="0"/>
        <v>0.22421484832755836</v>
      </c>
      <c r="S13" s="113">
        <f t="shared" si="9"/>
        <v>78928.662900972005</v>
      </c>
      <c r="T13" s="612">
        <f t="shared" si="1"/>
        <v>6.3112855837616137E-5</v>
      </c>
      <c r="U13" s="311">
        <f t="shared" si="10"/>
        <v>4.7294062499999994</v>
      </c>
      <c r="V13" s="311">
        <f t="shared" si="11"/>
        <v>685.76390624999988</v>
      </c>
      <c r="W13" s="613">
        <f t="shared" si="2"/>
        <v>4.1993591635961197E-4</v>
      </c>
      <c r="X13" s="311">
        <f t="shared" si="12"/>
        <v>11.653205128205128</v>
      </c>
      <c r="Y13" s="90">
        <f t="shared" si="13"/>
        <v>145</v>
      </c>
      <c r="Z13" s="311">
        <f t="shared" si="14"/>
        <v>1689.7147435897436</v>
      </c>
      <c r="AA13" s="614">
        <f t="shared" si="3"/>
        <v>3.9082567719308468E-4</v>
      </c>
      <c r="AB13" s="113">
        <f t="shared" si="4"/>
        <v>4134.0295857672045</v>
      </c>
      <c r="AC13" s="113">
        <f t="shared" si="5"/>
        <v>293.74530658666481</v>
      </c>
      <c r="AD13" s="113">
        <f t="shared" si="6"/>
        <v>932.77780901998005</v>
      </c>
      <c r="AE13" s="311">
        <f t="shared" si="15"/>
        <v>2.3758790722800027</v>
      </c>
      <c r="AF13" s="311">
        <f t="shared" si="16"/>
        <v>0.70489834230266935</v>
      </c>
      <c r="AG13" s="311">
        <f t="shared" si="17"/>
        <v>3.0807774145826721</v>
      </c>
      <c r="AH13" s="311">
        <f t="shared" si="18"/>
        <v>5360.5527013738492</v>
      </c>
      <c r="AI13" s="225"/>
      <c r="AJ13" s="96"/>
      <c r="AK13" s="96"/>
      <c r="AL13" s="96"/>
      <c r="AM13" s="96"/>
      <c r="AN13" s="96"/>
      <c r="AO13" s="96"/>
      <c r="AP13" s="96"/>
      <c r="AQ13" s="225" t="e">
        <f>#REF!*J13</f>
        <v>#REF!</v>
      </c>
      <c r="AR13" s="225" t="e">
        <f>#REF!*J13</f>
        <v>#REF!</v>
      </c>
    </row>
    <row r="14" spans="1:44" ht="15.75" customHeight="1" thickBot="1" x14ac:dyDescent="0.25">
      <c r="A14" s="19" t="s">
        <v>402</v>
      </c>
      <c r="B14" s="96"/>
      <c r="C14" s="96" t="s">
        <v>403</v>
      </c>
      <c r="D14" s="66" t="s">
        <v>404</v>
      </c>
      <c r="E14" s="96"/>
      <c r="F14" s="624" t="str">
        <f>+'[1]IV-J-7 SLS'!A13</f>
        <v>B</v>
      </c>
      <c r="G14" s="624" t="str">
        <f>+'[1]IV-J-7 SLS'!B13</f>
        <v>MV</v>
      </c>
      <c r="H14" s="623">
        <f>+'[1]IV-J-7 SLS'!C13</f>
        <v>22600</v>
      </c>
      <c r="I14" s="687">
        <v>400</v>
      </c>
      <c r="J14" s="623">
        <f>'[1]IV-J-7 SLS'!E13</f>
        <v>0</v>
      </c>
      <c r="K14" s="625">
        <v>1</v>
      </c>
      <c r="L14" s="95" t="str">
        <f>'SCHEDULE B'!C11</f>
        <v>22600V</v>
      </c>
      <c r="M14" s="601">
        <f>'SCHEDULE B'!$C$31</f>
        <v>4239.5328174016004</v>
      </c>
      <c r="N14" s="601">
        <f>'SCHEDULE B'!$C$44</f>
        <v>4.9047812500000001</v>
      </c>
      <c r="O14" s="601">
        <f>'SCHEDULE B'!$C$45</f>
        <v>11.653205128205128</v>
      </c>
      <c r="P14" s="601">
        <f t="shared" si="7"/>
        <v>16.557986378205129</v>
      </c>
      <c r="Q14" s="225">
        <f t="shared" si="8"/>
        <v>4239.5328174016004</v>
      </c>
      <c r="R14" s="611">
        <f t="shared" si="0"/>
        <v>1.7462870273093967</v>
      </c>
      <c r="S14" s="113">
        <f t="shared" si="9"/>
        <v>0</v>
      </c>
      <c r="T14" s="612">
        <f t="shared" si="1"/>
        <v>0</v>
      </c>
      <c r="U14" s="311">
        <f t="shared" si="10"/>
        <v>4.9047812500000001</v>
      </c>
      <c r="V14" s="311">
        <f t="shared" si="11"/>
        <v>0</v>
      </c>
      <c r="W14" s="613">
        <f t="shared" si="2"/>
        <v>0</v>
      </c>
      <c r="X14" s="311">
        <f t="shared" si="12"/>
        <v>11.653205128205128</v>
      </c>
      <c r="Y14" s="90">
        <f t="shared" si="13"/>
        <v>0</v>
      </c>
      <c r="Z14" s="311">
        <f t="shared" si="14"/>
        <v>0</v>
      </c>
      <c r="AA14" s="614">
        <f t="shared" si="3"/>
        <v>0</v>
      </c>
      <c r="AB14" s="113">
        <f t="shared" si="4"/>
        <v>0</v>
      </c>
      <c r="AC14" s="113">
        <f t="shared" si="5"/>
        <v>0</v>
      </c>
      <c r="AD14" s="113">
        <f t="shared" si="6"/>
        <v>0</v>
      </c>
      <c r="AE14" s="311">
        <f t="shared" si="15"/>
        <v>0</v>
      </c>
      <c r="AF14" s="311">
        <f t="shared" si="16"/>
        <v>0</v>
      </c>
      <c r="AG14" s="311">
        <f t="shared" si="17"/>
        <v>0</v>
      </c>
      <c r="AH14" s="311">
        <f t="shared" si="18"/>
        <v>0</v>
      </c>
      <c r="AI14" s="225"/>
      <c r="AJ14" s="96"/>
      <c r="AK14" s="96"/>
      <c r="AL14" s="96"/>
      <c r="AM14" s="96"/>
      <c r="AN14" s="96"/>
      <c r="AO14" s="96"/>
      <c r="AP14" s="96"/>
      <c r="AQ14" s="225" t="e">
        <f>#REF!*J14</f>
        <v>#REF!</v>
      </c>
      <c r="AR14" s="225" t="e">
        <f>#REF!*J14</f>
        <v>#REF!</v>
      </c>
    </row>
    <row r="15" spans="1:44" ht="15.75" customHeight="1" thickTop="1" x14ac:dyDescent="0.2">
      <c r="A15" s="96" t="s">
        <v>405</v>
      </c>
      <c r="B15" s="96"/>
      <c r="C15" s="284">
        <f>'[1]WP - Lighting Rev'!$G$19</f>
        <v>68590038.71467489</v>
      </c>
      <c r="D15" s="284"/>
      <c r="E15" s="96"/>
      <c r="F15" s="95" t="str">
        <f>+'[1]IV-J-7 SLS'!A14</f>
        <v>B</v>
      </c>
      <c r="G15" s="95" t="str">
        <f>+'[1]IV-J-7 SLS'!B14</f>
        <v>MV</v>
      </c>
      <c r="H15" s="90">
        <f>+'[1]IV-J-7 SLS'!C14</f>
        <v>4200</v>
      </c>
      <c r="I15" s="687">
        <v>100</v>
      </c>
      <c r="J15" s="90">
        <f>'[1]IV-J-7 SLS'!E14</f>
        <v>12</v>
      </c>
      <c r="K15" s="625">
        <v>1</v>
      </c>
      <c r="L15" s="95" t="str">
        <f>'SCHEDULE B'!$B$11</f>
        <v>4200V</v>
      </c>
      <c r="M15" s="601">
        <f>'SCHEDULE B'!$B$31</f>
        <v>4163.271590448001</v>
      </c>
      <c r="N15" s="601">
        <f>'SCHEDULE B'!$B$44</f>
        <v>4.7294062499999994</v>
      </c>
      <c r="O15" s="601">
        <f>'SCHEDULE B'!$B$45</f>
        <v>11.653205128205128</v>
      </c>
      <c r="P15" s="601">
        <f t="shared" si="7"/>
        <v>16.382611378205127</v>
      </c>
      <c r="Q15" s="225">
        <f t="shared" si="8"/>
        <v>4163.271590448001</v>
      </c>
      <c r="R15" s="611">
        <f t="shared" si="0"/>
        <v>1.7148746059291111</v>
      </c>
      <c r="S15" s="113">
        <f t="shared" si="9"/>
        <v>4163.271590448001</v>
      </c>
      <c r="T15" s="612">
        <f t="shared" si="1"/>
        <v>3.329030925437756E-6</v>
      </c>
      <c r="U15" s="311">
        <f t="shared" si="10"/>
        <v>4.7294062499999994</v>
      </c>
      <c r="V15" s="311">
        <f t="shared" si="11"/>
        <v>4.7294062499999994</v>
      </c>
      <c r="W15" s="613">
        <f t="shared" si="2"/>
        <v>2.8961097679973238E-6</v>
      </c>
      <c r="X15" s="311">
        <f t="shared" si="12"/>
        <v>11.653205128205128</v>
      </c>
      <c r="Y15" s="90">
        <f t="shared" si="13"/>
        <v>1</v>
      </c>
      <c r="Z15" s="311">
        <f t="shared" si="14"/>
        <v>11.653205128205128</v>
      </c>
      <c r="AA15" s="614">
        <f t="shared" si="3"/>
        <v>2.6953494978833424E-6</v>
      </c>
      <c r="AB15" s="113">
        <f t="shared" si="4"/>
        <v>218.05877986416724</v>
      </c>
      <c r="AC15" s="113">
        <f t="shared" si="5"/>
        <v>2.0258297005976882</v>
      </c>
      <c r="AD15" s="113">
        <f t="shared" si="6"/>
        <v>6.4329504070343448</v>
      </c>
      <c r="AE15" s="311">
        <f t="shared" si="15"/>
        <v>18.171564988680604</v>
      </c>
      <c r="AF15" s="311">
        <f t="shared" si="16"/>
        <v>0.70489834230266946</v>
      </c>
      <c r="AG15" s="311">
        <f t="shared" si="17"/>
        <v>18.876463330983274</v>
      </c>
      <c r="AH15" s="311">
        <f t="shared" si="18"/>
        <v>226.5175599717993</v>
      </c>
      <c r="AI15" s="225"/>
      <c r="AJ15" s="96"/>
      <c r="AK15" s="96"/>
      <c r="AL15" s="96"/>
      <c r="AM15" s="96"/>
      <c r="AN15" s="96" t="s">
        <v>406</v>
      </c>
      <c r="AO15" s="96"/>
      <c r="AP15" s="96"/>
      <c r="AQ15" s="225" t="e">
        <f>#REF!*J15</f>
        <v>#REF!</v>
      </c>
      <c r="AR15" s="225" t="e">
        <f>#REF!*J15</f>
        <v>#REF!</v>
      </c>
    </row>
    <row r="16" spans="1:44" ht="15.75" customHeight="1" x14ac:dyDescent="0.2">
      <c r="A16" s="96" t="s">
        <v>407</v>
      </c>
      <c r="B16" s="96"/>
      <c r="C16" s="615">
        <f>'[1]WP - Lighting Rev'!$F$19</f>
        <v>699500.31693673017</v>
      </c>
      <c r="D16" s="615"/>
      <c r="E16" s="96"/>
      <c r="F16" s="95" t="str">
        <f>+'[1]IV-J-7 SLS'!A15</f>
        <v>D</v>
      </c>
      <c r="G16" s="95" t="str">
        <f>+'[1]IV-J-7 SLS'!B15</f>
        <v>MV</v>
      </c>
      <c r="H16" s="90">
        <f>+'[1]IV-J-7 SLS'!C15</f>
        <v>22600</v>
      </c>
      <c r="I16" s="687">
        <v>400</v>
      </c>
      <c r="J16" s="90">
        <f>'[1]IV-J-7 SLS'!E15</f>
        <v>24</v>
      </c>
      <c r="K16" s="625">
        <v>1</v>
      </c>
      <c r="L16" s="95" t="str">
        <f>'SCHEDULE D'!$D$11</f>
        <v>22600V</v>
      </c>
      <c r="M16" s="601">
        <f>'SCHEDULE D'!$D$30</f>
        <v>2987.4407368359998</v>
      </c>
      <c r="N16" s="601">
        <f>'SCHEDULE D'!$D$43</f>
        <v>4.9124062500000001</v>
      </c>
      <c r="O16" s="601">
        <f>'SCHEDULE D'!$D$44</f>
        <v>11.653205128205128</v>
      </c>
      <c r="P16" s="601">
        <f t="shared" si="7"/>
        <v>16.565611378205126</v>
      </c>
      <c r="Q16" s="225">
        <f t="shared" si="8"/>
        <v>2987.4407368359998</v>
      </c>
      <c r="R16" s="611">
        <f t="shared" si="0"/>
        <v>1.2305433707645588</v>
      </c>
      <c r="S16" s="113">
        <f t="shared" si="9"/>
        <v>5974.8814736719996</v>
      </c>
      <c r="T16" s="612">
        <f t="shared" si="1"/>
        <v>4.7776285475382159E-6</v>
      </c>
      <c r="U16" s="311">
        <f t="shared" si="10"/>
        <v>4.9124062500000001</v>
      </c>
      <c r="V16" s="311">
        <f t="shared" si="11"/>
        <v>9.8248125000000002</v>
      </c>
      <c r="W16" s="613">
        <f t="shared" si="2"/>
        <v>6.0163441129617935E-6</v>
      </c>
      <c r="X16" s="311">
        <f t="shared" si="12"/>
        <v>11.653205128205128</v>
      </c>
      <c r="Y16" s="90">
        <f t="shared" si="13"/>
        <v>2</v>
      </c>
      <c r="Z16" s="311">
        <f t="shared" si="14"/>
        <v>23.306410256410256</v>
      </c>
      <c r="AA16" s="614">
        <f t="shared" si="3"/>
        <v>5.3906989957666848E-6</v>
      </c>
      <c r="AB16" s="113">
        <f t="shared" si="4"/>
        <v>312.94508073198608</v>
      </c>
      <c r="AC16" s="113">
        <f t="shared" si="5"/>
        <v>4.2084346138172055</v>
      </c>
      <c r="AD16" s="113">
        <f t="shared" si="6"/>
        <v>12.86590081406869</v>
      </c>
      <c r="AE16" s="311">
        <f t="shared" si="15"/>
        <v>13.039378363832753</v>
      </c>
      <c r="AF16" s="311">
        <f t="shared" si="16"/>
        <v>0.71143064282857893</v>
      </c>
      <c r="AG16" s="311">
        <f t="shared" si="17"/>
        <v>13.750809006661333</v>
      </c>
      <c r="AH16" s="311">
        <f t="shared" si="18"/>
        <v>330.01941615987198</v>
      </c>
      <c r="AI16" s="225"/>
      <c r="AJ16" s="96"/>
      <c r="AK16" s="96"/>
      <c r="AL16" s="96"/>
      <c r="AM16" s="96"/>
      <c r="AN16" s="96"/>
      <c r="AO16" s="96"/>
      <c r="AP16" s="96"/>
      <c r="AQ16" s="225" t="e">
        <f>#REF!*J16</f>
        <v>#REF!</v>
      </c>
      <c r="AR16" s="225" t="e">
        <f>#REF!*J16</f>
        <v>#REF!</v>
      </c>
    </row>
    <row r="17" spans="1:44" ht="15.75" customHeight="1" thickBot="1" x14ac:dyDescent="0.25">
      <c r="A17" s="96" t="s">
        <v>408</v>
      </c>
      <c r="B17" s="96"/>
      <c r="C17" s="616">
        <f>'[1]WP - Lighting Rev'!$E$19</f>
        <v>2386685.0707435678</v>
      </c>
      <c r="D17" s="616"/>
      <c r="E17" s="96"/>
      <c r="F17" s="95" t="str">
        <f>+'[1]IV-J-7 SLS'!A16</f>
        <v>D</v>
      </c>
      <c r="G17" s="95" t="str">
        <f>+'[1]IV-J-7 SLS'!B16</f>
        <v>MV</v>
      </c>
      <c r="H17" s="90">
        <f>+'[1]IV-J-7 SLS'!C16</f>
        <v>7800</v>
      </c>
      <c r="I17" s="687">
        <v>175</v>
      </c>
      <c r="J17" s="90">
        <f>'[1]IV-J-7 SLS'!E16</f>
        <v>360</v>
      </c>
      <c r="K17" s="625">
        <v>1</v>
      </c>
      <c r="L17" s="95" t="str">
        <f>'SCHEDULE D'!$C$11</f>
        <v>7800V</v>
      </c>
      <c r="M17" s="601">
        <f>'SCHEDULE D'!$C$30</f>
        <v>2910.9030102680999</v>
      </c>
      <c r="N17" s="601">
        <f>'SCHEDULE D'!$C$43</f>
        <v>4.5063750000000002</v>
      </c>
      <c r="O17" s="601">
        <f>'SCHEDULE D'!$C$44</f>
        <v>11.653205128205128</v>
      </c>
      <c r="P17" s="601">
        <f t="shared" si="7"/>
        <v>16.159580128205128</v>
      </c>
      <c r="Q17" s="225">
        <f t="shared" si="8"/>
        <v>2910.9030102680999</v>
      </c>
      <c r="R17" s="611">
        <f t="shared" si="0"/>
        <v>1.1990170576631083</v>
      </c>
      <c r="S17" s="113">
        <f t="shared" si="9"/>
        <v>87327.090308043</v>
      </c>
      <c r="T17" s="612">
        <f t="shared" si="1"/>
        <v>6.9828397679116508E-5</v>
      </c>
      <c r="U17" s="311">
        <f t="shared" si="10"/>
        <v>4.5063750000000002</v>
      </c>
      <c r="V17" s="311">
        <f t="shared" si="11"/>
        <v>135.19125</v>
      </c>
      <c r="W17" s="613">
        <f t="shared" si="2"/>
        <v>8.2786015617239113E-5</v>
      </c>
      <c r="X17" s="311">
        <f t="shared" si="12"/>
        <v>11.653205128205128</v>
      </c>
      <c r="Y17" s="90">
        <f t="shared" si="13"/>
        <v>30</v>
      </c>
      <c r="Z17" s="311">
        <f t="shared" si="14"/>
        <v>349.59615384615387</v>
      </c>
      <c r="AA17" s="614">
        <f t="shared" si="3"/>
        <v>8.086048493650028E-5</v>
      </c>
      <c r="AB17" s="113">
        <f t="shared" si="4"/>
        <v>4573.9122101353669</v>
      </c>
      <c r="AC17" s="113">
        <f t="shared" si="5"/>
        <v>57.908844162187854</v>
      </c>
      <c r="AD17" s="113">
        <f t="shared" si="6"/>
        <v>192.98851221103035</v>
      </c>
      <c r="AE17" s="311">
        <f t="shared" si="15"/>
        <v>12.705311694820464</v>
      </c>
      <c r="AF17" s="311">
        <f t="shared" si="16"/>
        <v>0.69693710103671724</v>
      </c>
      <c r="AG17" s="311">
        <f t="shared" si="17"/>
        <v>13.402248795857181</v>
      </c>
      <c r="AH17" s="311">
        <f t="shared" si="18"/>
        <v>4824.8095665085848</v>
      </c>
      <c r="AI17" s="225"/>
      <c r="AJ17" s="96"/>
      <c r="AK17" s="96"/>
      <c r="AL17" s="96"/>
      <c r="AM17" s="96"/>
      <c r="AN17" s="96"/>
      <c r="AO17" s="96"/>
      <c r="AP17" s="96"/>
      <c r="AQ17" s="225" t="e">
        <f>#REF!*J17</f>
        <v>#REF!</v>
      </c>
      <c r="AR17" s="225" t="e">
        <f>#REF!*J17</f>
        <v>#REF!</v>
      </c>
    </row>
    <row r="18" spans="1:44" ht="15" customHeight="1" thickTop="1" x14ac:dyDescent="0.2">
      <c r="A18" s="274" t="s">
        <v>409</v>
      </c>
      <c r="B18" s="96"/>
      <c r="C18" s="225">
        <f>+C15-C16-C17-C25</f>
        <v>65502179.086994588</v>
      </c>
      <c r="D18" s="96"/>
      <c r="E18" s="96"/>
      <c r="F18" s="95" t="str">
        <f>+'[1]IV-J-7 SLS'!A17</f>
        <v>D</v>
      </c>
      <c r="G18" s="95" t="str">
        <f>+'[1]IV-J-7 SLS'!B17</f>
        <v>MV</v>
      </c>
      <c r="H18" s="90">
        <f>+'[1]IV-J-7 SLS'!C17</f>
        <v>4200</v>
      </c>
      <c r="I18" s="687">
        <v>100</v>
      </c>
      <c r="J18" s="90">
        <f>'[1]IV-J-7 SLS'!E17</f>
        <v>8724</v>
      </c>
      <c r="K18" s="625">
        <v>1</v>
      </c>
      <c r="L18" s="95" t="str">
        <f>'SCHEDULE D'!$B$11</f>
        <v>4200V</v>
      </c>
      <c r="M18" s="601">
        <f>'SCHEDULE D'!$B$30</f>
        <v>2911.1268432891998</v>
      </c>
      <c r="N18" s="601">
        <f>'SCHEDULE D'!$B$43</f>
        <v>4.7294062499999994</v>
      </c>
      <c r="O18" s="601">
        <f>'SCHEDULE D'!$B$44</f>
        <v>11.653205128205128</v>
      </c>
      <c r="P18" s="601">
        <f t="shared" si="7"/>
        <v>16.382611378205127</v>
      </c>
      <c r="Q18" s="225">
        <f t="shared" si="8"/>
        <v>2911.1268432891998</v>
      </c>
      <c r="R18" s="611">
        <f t="shared" si="0"/>
        <v>1.1991092557230987</v>
      </c>
      <c r="S18" s="113">
        <f>+Q18*(J18/12)</f>
        <v>2116389.2150712484</v>
      </c>
      <c r="T18" s="612">
        <f t="shared" si="1"/>
        <v>1.6923049563713352E-3</v>
      </c>
      <c r="U18" s="311">
        <f t="shared" si="10"/>
        <v>4.7294062499999994</v>
      </c>
      <c r="V18" s="311">
        <f t="shared" si="11"/>
        <v>3438.2783437499997</v>
      </c>
      <c r="W18" s="613">
        <f t="shared" si="2"/>
        <v>2.1054718013340545E-3</v>
      </c>
      <c r="X18" s="311">
        <f t="shared" si="12"/>
        <v>11.653205128205128</v>
      </c>
      <c r="Y18" s="90">
        <f t="shared" si="13"/>
        <v>727</v>
      </c>
      <c r="Z18" s="311">
        <f t="shared" si="14"/>
        <v>8471.8801282051281</v>
      </c>
      <c r="AA18" s="614">
        <f t="shared" si="3"/>
        <v>1.9595190849611898E-3</v>
      </c>
      <c r="AB18" s="113">
        <f t="shared" si="4"/>
        <v>110849.66232204376</v>
      </c>
      <c r="AC18" s="113">
        <f t="shared" si="5"/>
        <v>1472.7781923345192</v>
      </c>
      <c r="AD18" s="113">
        <f t="shared" si="6"/>
        <v>4676.7549459139682</v>
      </c>
      <c r="AE18" s="311">
        <f t="shared" si="15"/>
        <v>12.706288665983925</v>
      </c>
      <c r="AF18" s="311">
        <f t="shared" si="16"/>
        <v>0.70489834230266935</v>
      </c>
      <c r="AG18" s="311">
        <f t="shared" si="17"/>
        <v>13.411187008286594</v>
      </c>
      <c r="AH18" s="311">
        <f t="shared" si="18"/>
        <v>116999.19546029225</v>
      </c>
      <c r="AI18" s="225"/>
      <c r="AJ18" s="96"/>
      <c r="AK18" s="96"/>
      <c r="AL18" s="96"/>
      <c r="AM18" s="96"/>
      <c r="AN18" s="96" t="s">
        <v>410</v>
      </c>
      <c r="AO18" s="96"/>
      <c r="AP18" s="96"/>
      <c r="AQ18" s="225" t="e">
        <f>#REF!*J18</f>
        <v>#REF!</v>
      </c>
      <c r="AR18" s="225" t="e">
        <f>#REF!*J18</f>
        <v>#REF!</v>
      </c>
    </row>
    <row r="19" spans="1:44" ht="15.75" customHeight="1" x14ac:dyDescent="0.2">
      <c r="A19" s="96"/>
      <c r="B19" s="96"/>
      <c r="C19" s="96"/>
      <c r="D19" s="96"/>
      <c r="E19" s="96"/>
      <c r="F19" s="624" t="str">
        <f>+'[1]IV-J-7 SLS'!A18</f>
        <v>E</v>
      </c>
      <c r="G19" s="624" t="str">
        <f>+'[1]IV-J-7 SLS'!B18</f>
        <v>MV</v>
      </c>
      <c r="H19" s="623">
        <f>+'[1]IV-J-7 SLS'!C18</f>
        <v>22600</v>
      </c>
      <c r="I19" s="687">
        <v>400</v>
      </c>
      <c r="J19" s="623">
        <f>'[1]IV-J-7 SLS'!E18</f>
        <v>0</v>
      </c>
      <c r="K19" s="625">
        <v>2</v>
      </c>
      <c r="L19" s="95" t="str">
        <f>'SCHEDULE E'!B11</f>
        <v>22600V</v>
      </c>
      <c r="M19" s="225">
        <f>'SCHEDULE E'!$B$31</f>
        <v>5052.0009848851005</v>
      </c>
      <c r="N19" s="225">
        <f>'SCHEDULE E'!$B$44</f>
        <v>9.8248125000000002</v>
      </c>
      <c r="O19" s="225">
        <f>'SCHEDULE E'!$B$45</f>
        <v>11.653205128205128</v>
      </c>
      <c r="P19" s="225">
        <f>+N19+O19</f>
        <v>21.47801762820513</v>
      </c>
      <c r="Q19" s="225">
        <f>+M19/K19</f>
        <v>2526.0004924425502</v>
      </c>
      <c r="R19" s="611">
        <f t="shared" si="0"/>
        <v>1.0404735806793777</v>
      </c>
      <c r="S19" s="113">
        <f t="shared" ref="S19:S72" si="19">+Q19*(J19/12)</f>
        <v>0</v>
      </c>
      <c r="T19" s="612">
        <f t="shared" si="1"/>
        <v>0</v>
      </c>
      <c r="U19" s="311">
        <f t="shared" si="10"/>
        <v>4.9124062500000001</v>
      </c>
      <c r="V19" s="311">
        <f t="shared" si="11"/>
        <v>0</v>
      </c>
      <c r="W19" s="613">
        <f t="shared" si="2"/>
        <v>0</v>
      </c>
      <c r="X19" s="311">
        <f t="shared" si="12"/>
        <v>11.653205128205128</v>
      </c>
      <c r="Y19" s="90">
        <f t="shared" si="13"/>
        <v>0</v>
      </c>
      <c r="Z19" s="311">
        <f t="shared" si="14"/>
        <v>0</v>
      </c>
      <c r="AA19" s="614">
        <f t="shared" si="3"/>
        <v>0</v>
      </c>
      <c r="AB19" s="113">
        <f t="shared" si="4"/>
        <v>0</v>
      </c>
      <c r="AC19" s="113">
        <f t="shared" si="5"/>
        <v>0</v>
      </c>
      <c r="AD19" s="113">
        <f t="shared" si="6"/>
        <v>0</v>
      </c>
      <c r="AE19" s="311">
        <f t="shared" si="15"/>
        <v>0</v>
      </c>
      <c r="AF19" s="311">
        <f t="shared" si="16"/>
        <v>0</v>
      </c>
      <c r="AG19" s="311">
        <f t="shared" si="17"/>
        <v>0</v>
      </c>
      <c r="AH19" s="311">
        <f t="shared" si="18"/>
        <v>0</v>
      </c>
      <c r="AI19" s="225"/>
      <c r="AJ19" s="96"/>
      <c r="AK19" s="96"/>
      <c r="AL19" s="96"/>
      <c r="AM19" s="96"/>
      <c r="AN19" s="96" t="s">
        <v>411</v>
      </c>
      <c r="AO19" s="96"/>
      <c r="AP19" s="96"/>
      <c r="AQ19" s="225" t="e">
        <f>#REF!*J19</f>
        <v>#REF!</v>
      </c>
      <c r="AR19" s="225" t="e">
        <f>#REF!*J19</f>
        <v>#REF!</v>
      </c>
    </row>
    <row r="20" spans="1:44" ht="15.75" customHeight="1" x14ac:dyDescent="0.2">
      <c r="A20" s="96" t="s">
        <v>412</v>
      </c>
      <c r="B20" s="96"/>
      <c r="C20" s="225">
        <f>+(C15-C11)</f>
        <v>12544676.334674902</v>
      </c>
      <c r="D20" s="617">
        <f>+C20/C11</f>
        <v>0.22383076497247381</v>
      </c>
      <c r="E20" s="96"/>
      <c r="F20" s="95" t="str">
        <f>+'[1]IV-J-7 SLS'!A19</f>
        <v>A</v>
      </c>
      <c r="G20" s="95" t="str">
        <f>+'[1]IV-J-7 SLS'!B19</f>
        <v>HPS</v>
      </c>
      <c r="H20" s="90">
        <f>+'[1]IV-J-7 SLS'!C19</f>
        <v>50000</v>
      </c>
      <c r="I20" s="687">
        <v>400</v>
      </c>
      <c r="J20" s="90">
        <f>'[1]IV-J-7 SLS'!E19</f>
        <v>2292</v>
      </c>
      <c r="K20" s="625">
        <v>1</v>
      </c>
      <c r="L20" s="95" t="str">
        <f>'SCHEDULE A'!$I11</f>
        <v>50000V</v>
      </c>
      <c r="M20" s="601">
        <f>'SCHEDULE A'!$I29</f>
        <v>644.53379977660006</v>
      </c>
      <c r="N20" s="601">
        <f>'SCHEDULE A'!$I42</f>
        <v>4.5902500000000002</v>
      </c>
      <c r="O20" s="601">
        <f>'SCHEDULE A'!$I43</f>
        <v>11.653205128205128</v>
      </c>
      <c r="P20" s="601">
        <f>+N20+O20</f>
        <v>16.243455128205127</v>
      </c>
      <c r="Q20" s="225">
        <f t="shared" si="8"/>
        <v>644.53379977660006</v>
      </c>
      <c r="R20" s="611">
        <f t="shared" si="0"/>
        <v>0.26548703871153195</v>
      </c>
      <c r="S20" s="113">
        <f t="shared" si="19"/>
        <v>123105.95575733061</v>
      </c>
      <c r="T20" s="612">
        <f t="shared" si="1"/>
        <v>9.84378570838386E-5</v>
      </c>
      <c r="U20" s="311">
        <f t="shared" si="10"/>
        <v>4.5902500000000002</v>
      </c>
      <c r="V20" s="311">
        <f t="shared" si="11"/>
        <v>876.73775000000001</v>
      </c>
      <c r="W20" s="613">
        <f t="shared" si="2"/>
        <v>5.3688108560075512E-4</v>
      </c>
      <c r="X20" s="311">
        <f t="shared" si="12"/>
        <v>11.653205128205128</v>
      </c>
      <c r="Y20" s="90">
        <f t="shared" si="13"/>
        <v>191</v>
      </c>
      <c r="Z20" s="311">
        <f t="shared" si="14"/>
        <v>2225.7621794871793</v>
      </c>
      <c r="AA20" s="614">
        <f t="shared" si="3"/>
        <v>5.1481175409571838E-4</v>
      </c>
      <c r="AB20" s="113">
        <f t="shared" si="4"/>
        <v>6447.8941436455752</v>
      </c>
      <c r="AC20" s="113">
        <f t="shared" si="5"/>
        <v>375.54848953506399</v>
      </c>
      <c r="AD20" s="113">
        <f t="shared" si="6"/>
        <v>1228.6935277435598</v>
      </c>
      <c r="AE20" s="311">
        <f t="shared" si="15"/>
        <v>2.8132173401595004</v>
      </c>
      <c r="AF20" s="311">
        <f t="shared" si="16"/>
        <v>0.6999310721110924</v>
      </c>
      <c r="AG20" s="311">
        <f t="shared" si="17"/>
        <v>3.5131484122705929</v>
      </c>
      <c r="AH20" s="311">
        <f t="shared" si="18"/>
        <v>8052.1361609241994</v>
      </c>
      <c r="AI20" s="225"/>
      <c r="AJ20" s="96"/>
      <c r="AK20" s="96"/>
      <c r="AL20" s="96"/>
      <c r="AM20" s="96"/>
      <c r="AN20" s="96" t="s">
        <v>411</v>
      </c>
      <c r="AO20" s="96"/>
      <c r="AP20" s="96"/>
      <c r="AQ20" s="225" t="e">
        <f>#REF!*J20</f>
        <v>#REF!</v>
      </c>
      <c r="AR20" s="225" t="e">
        <f>#REF!*J20</f>
        <v>#REF!</v>
      </c>
    </row>
    <row r="21" spans="1:44" ht="15.75" customHeight="1" x14ac:dyDescent="0.2">
      <c r="A21" s="96"/>
      <c r="B21" s="96"/>
      <c r="C21" s="96"/>
      <c r="D21" s="225"/>
      <c r="E21" s="96"/>
      <c r="F21" s="95" t="str">
        <f>+'[1]IV-J-7 SLS'!A20</f>
        <v>A</v>
      </c>
      <c r="G21" s="95" t="str">
        <f>+'[1]IV-J-7 SLS'!B20</f>
        <v>HPS</v>
      </c>
      <c r="H21" s="90">
        <f>+'[1]IV-J-7 SLS'!C20</f>
        <v>28000</v>
      </c>
      <c r="I21" s="687">
        <v>250</v>
      </c>
      <c r="J21" s="90">
        <f>'[1]IV-J-7 SLS'!E20</f>
        <v>30612</v>
      </c>
      <c r="K21" s="625">
        <v>1</v>
      </c>
      <c r="L21" s="95" t="str">
        <f>'SCHEDULE A'!$H11</f>
        <v>28000V</v>
      </c>
      <c r="M21" s="601">
        <f>'SCHEDULE A'!$H29</f>
        <v>617.39733763030006</v>
      </c>
      <c r="N21" s="601">
        <f>'SCHEDULE A'!$H42</f>
        <v>4.8895312500000001</v>
      </c>
      <c r="O21" s="601">
        <f>'SCHEDULE A'!$H43</f>
        <v>11.653205128205128</v>
      </c>
      <c r="P21" s="601">
        <f t="shared" si="7"/>
        <v>16.542736378205127</v>
      </c>
      <c r="Q21" s="225">
        <f t="shared" si="8"/>
        <v>617.39733763030006</v>
      </c>
      <c r="R21" s="611">
        <f t="shared" si="0"/>
        <v>0.25430937979150969</v>
      </c>
      <c r="S21" s="113">
        <f t="shared" si="19"/>
        <v>1574980.6082948954</v>
      </c>
      <c r="T21" s="612">
        <f t="shared" si="1"/>
        <v>1.259384365893427E-3</v>
      </c>
      <c r="U21" s="311">
        <f t="shared" si="10"/>
        <v>4.8895312500000001</v>
      </c>
      <c r="V21" s="311">
        <f t="shared" si="11"/>
        <v>12473.194218750001</v>
      </c>
      <c r="W21" s="613">
        <f t="shared" si="2"/>
        <v>7.6381130538425686E-3</v>
      </c>
      <c r="X21" s="311">
        <f t="shared" si="12"/>
        <v>11.653205128205128</v>
      </c>
      <c r="Y21" s="90">
        <f t="shared" si="13"/>
        <v>2551</v>
      </c>
      <c r="Z21" s="311">
        <f t="shared" si="14"/>
        <v>29727.326282051283</v>
      </c>
      <c r="AA21" s="614">
        <f t="shared" si="3"/>
        <v>6.8758365691004072E-3</v>
      </c>
      <c r="AB21" s="113">
        <f t="shared" si="4"/>
        <v>82492.420274112374</v>
      </c>
      <c r="AC21" s="113">
        <f t="shared" si="5"/>
        <v>5342.8625019614528</v>
      </c>
      <c r="AD21" s="113">
        <f t="shared" si="6"/>
        <v>16410.456488344615</v>
      </c>
      <c r="AE21" s="311">
        <f t="shared" si="15"/>
        <v>2.6947739538126347</v>
      </c>
      <c r="AF21" s="311">
        <f t="shared" si="16"/>
        <v>0.7106141052628403</v>
      </c>
      <c r="AG21" s="311">
        <f t="shared" si="17"/>
        <v>3.405388059075475</v>
      </c>
      <c r="AH21" s="311">
        <f t="shared" si="18"/>
        <v>104245.73926441844</v>
      </c>
      <c r="AI21" s="225"/>
      <c r="AJ21" s="96"/>
      <c r="AK21" s="96"/>
      <c r="AL21" s="96"/>
      <c r="AM21" s="96"/>
      <c r="AN21" s="96"/>
      <c r="AO21" s="96"/>
      <c r="AP21" s="96"/>
      <c r="AQ21" s="225" t="e">
        <f>#REF!*J21</f>
        <v>#REF!</v>
      </c>
      <c r="AR21" s="225" t="e">
        <f>#REF!*J21</f>
        <v>#REF!</v>
      </c>
    </row>
    <row r="22" spans="1:44" ht="15.75" customHeight="1" x14ac:dyDescent="0.2">
      <c r="A22" s="96"/>
      <c r="B22" s="96"/>
      <c r="C22" s="96"/>
      <c r="D22" s="96"/>
      <c r="E22" s="96"/>
      <c r="F22" s="95" t="str">
        <f>+'[1]IV-J-7 SLS'!A21</f>
        <v>A</v>
      </c>
      <c r="G22" s="95" t="str">
        <f>+'[1]IV-J-7 SLS'!B21</f>
        <v>HPS</v>
      </c>
      <c r="H22" s="90">
        <f>+'[1]IV-J-7 SLS'!C21</f>
        <v>15000</v>
      </c>
      <c r="I22" s="687">
        <v>150</v>
      </c>
      <c r="J22" s="90">
        <f>'[1]IV-J-7 SLS'!E21</f>
        <v>24444</v>
      </c>
      <c r="K22" s="625">
        <v>1</v>
      </c>
      <c r="L22" s="95" t="str">
        <f>'SCHEDULE A'!$G11</f>
        <v>15000V</v>
      </c>
      <c r="M22" s="601">
        <f>'SCHEDULE A'!$G29</f>
        <v>748.80048766430002</v>
      </c>
      <c r="N22" s="601">
        <f>'SCHEDULE A'!$G42</f>
        <v>5.3089062500000006</v>
      </c>
      <c r="O22" s="601">
        <f>'SCHEDULE A'!$G43</f>
        <v>11.653205128205128</v>
      </c>
      <c r="P22" s="601">
        <f t="shared" si="7"/>
        <v>16.96211137820513</v>
      </c>
      <c r="Q22" s="225">
        <f t="shared" si="8"/>
        <v>748.80048766430002</v>
      </c>
      <c r="R22" s="611">
        <f t="shared" si="0"/>
        <v>0.30843506442121482</v>
      </c>
      <c r="S22" s="113">
        <f t="shared" si="19"/>
        <v>1525306.5933721792</v>
      </c>
      <c r="T22" s="612">
        <f t="shared" si="1"/>
        <v>1.2196640814306533E-3</v>
      </c>
      <c r="U22" s="311">
        <f t="shared" si="10"/>
        <v>5.3089062500000006</v>
      </c>
      <c r="V22" s="311">
        <f t="shared" si="11"/>
        <v>10814.242031250002</v>
      </c>
      <c r="W22" s="613">
        <f t="shared" si="2"/>
        <v>6.6222333892738345E-3</v>
      </c>
      <c r="X22" s="311">
        <f t="shared" si="12"/>
        <v>11.653205128205128</v>
      </c>
      <c r="Y22" s="90">
        <f t="shared" si="13"/>
        <v>2037</v>
      </c>
      <c r="Z22" s="311">
        <f t="shared" si="14"/>
        <v>23737.578846153847</v>
      </c>
      <c r="AA22" s="614">
        <f t="shared" si="3"/>
        <v>5.4904269271883691E-3</v>
      </c>
      <c r="AB22" s="113">
        <f t="shared" si="4"/>
        <v>79890.6550878454</v>
      </c>
      <c r="AC22" s="113">
        <f t="shared" si="5"/>
        <v>4632.254354626044</v>
      </c>
      <c r="AD22" s="113">
        <f t="shared" si="6"/>
        <v>13103.919979128963</v>
      </c>
      <c r="AE22" s="311">
        <f t="shared" si="15"/>
        <v>3.2683134956572331</v>
      </c>
      <c r="AF22" s="311">
        <f t="shared" si="16"/>
        <v>0.72558396063471642</v>
      </c>
      <c r="AG22" s="311">
        <f t="shared" si="17"/>
        <v>3.9938974562919496</v>
      </c>
      <c r="AH22" s="311">
        <f t="shared" si="18"/>
        <v>97626.829421600414</v>
      </c>
      <c r="AI22" s="225"/>
      <c r="AJ22" s="96"/>
      <c r="AK22" s="96"/>
      <c r="AL22" s="96"/>
      <c r="AM22" s="96"/>
      <c r="AN22" s="96"/>
      <c r="AO22" s="96"/>
      <c r="AP22" s="96"/>
      <c r="AQ22" s="225" t="e">
        <f>#REF!*J22</f>
        <v>#REF!</v>
      </c>
      <c r="AR22" s="225" t="e">
        <f>#REF!*J22</f>
        <v>#REF!</v>
      </c>
    </row>
    <row r="23" spans="1:44" ht="15.75" customHeight="1" x14ac:dyDescent="0.2">
      <c r="A23" s="96" t="s">
        <v>413</v>
      </c>
      <c r="B23" s="96"/>
      <c r="C23" s="91">
        <f>+'Tariff Comp'!T43</f>
        <v>0.89</v>
      </c>
      <c r="D23" s="96"/>
      <c r="E23" s="96"/>
      <c r="F23" s="95" t="str">
        <f>+'[1]IV-J-7 SLS'!A22</f>
        <v>A</v>
      </c>
      <c r="G23" s="95" t="str">
        <f>+'[1]IV-J-7 SLS'!B22</f>
        <v>HPS</v>
      </c>
      <c r="H23" s="90">
        <f>+'[1]IV-J-7 SLS'!C22</f>
        <v>9500</v>
      </c>
      <c r="I23" s="687">
        <v>100</v>
      </c>
      <c r="J23" s="90">
        <f>'[1]IV-J-7 SLS'!E22</f>
        <v>80280</v>
      </c>
      <c r="K23" s="625">
        <v>1</v>
      </c>
      <c r="L23" s="95" t="str">
        <f>'SCHEDULE A'!$F11</f>
        <v>9500V</v>
      </c>
      <c r="M23" s="601">
        <f>'SCHEDULE A'!$F29</f>
        <v>748.55032134659996</v>
      </c>
      <c r="N23" s="601">
        <f>'SCHEDULE A'!$F42</f>
        <v>5.2726875</v>
      </c>
      <c r="O23" s="601">
        <f>'SCHEDULE A'!$F43</f>
        <v>11.653205128205128</v>
      </c>
      <c r="P23" s="601">
        <f t="shared" si="7"/>
        <v>16.925892628205126</v>
      </c>
      <c r="Q23" s="225">
        <f t="shared" si="8"/>
        <v>748.55032134659996</v>
      </c>
      <c r="R23" s="611">
        <f t="shared" si="0"/>
        <v>0.30833201953063721</v>
      </c>
      <c r="S23" s="113">
        <f t="shared" si="19"/>
        <v>5007801.6498087533</v>
      </c>
      <c r="T23" s="612">
        <f t="shared" si="1"/>
        <v>4.0043331784841854E-3</v>
      </c>
      <c r="U23" s="311">
        <f t="shared" si="10"/>
        <v>5.2726875</v>
      </c>
      <c r="V23" s="311">
        <f t="shared" si="11"/>
        <v>35274.279374999998</v>
      </c>
      <c r="W23" s="613">
        <f t="shared" si="2"/>
        <v>2.1600636455581301E-2</v>
      </c>
      <c r="X23" s="311">
        <f t="shared" si="12"/>
        <v>11.653205128205128</v>
      </c>
      <c r="Y23" s="90">
        <f t="shared" si="13"/>
        <v>6690</v>
      </c>
      <c r="Z23" s="311">
        <f t="shared" si="14"/>
        <v>77959.942307692312</v>
      </c>
      <c r="AA23" s="614">
        <f t="shared" si="3"/>
        <v>1.8031888140839562E-2</v>
      </c>
      <c r="AB23" s="113">
        <f t="shared" si="4"/>
        <v>262292.5489810654</v>
      </c>
      <c r="AC23" s="113">
        <f t="shared" si="5"/>
        <v>15109.652046714209</v>
      </c>
      <c r="AD23" s="113">
        <f t="shared" si="6"/>
        <v>43036.438223059769</v>
      </c>
      <c r="AE23" s="311">
        <f t="shared" si="15"/>
        <v>3.2672215867098329</v>
      </c>
      <c r="AF23" s="311">
        <f t="shared" si="16"/>
        <v>0.72429110948896336</v>
      </c>
      <c r="AG23" s="311">
        <f t="shared" si="17"/>
        <v>3.9915126961987961</v>
      </c>
      <c r="AH23" s="311">
        <f t="shared" si="18"/>
        <v>320438.63925083936</v>
      </c>
      <c r="AI23" s="225"/>
      <c r="AJ23" s="96"/>
      <c r="AK23" s="96"/>
      <c r="AL23" s="96"/>
      <c r="AM23" s="96"/>
      <c r="AN23" s="96"/>
      <c r="AO23" s="96"/>
      <c r="AP23" s="96"/>
      <c r="AQ23" s="225" t="e">
        <f>#REF!*J23</f>
        <v>#REF!</v>
      </c>
      <c r="AR23" s="225" t="e">
        <f>#REF!*J23</f>
        <v>#REF!</v>
      </c>
    </row>
    <row r="24" spans="1:44" ht="15.75" customHeight="1" x14ac:dyDescent="0.2">
      <c r="A24" s="96" t="s">
        <v>414</v>
      </c>
      <c r="B24" s="96"/>
      <c r="C24" s="91">
        <f>ROUND(C23*(1+D20),2)</f>
        <v>1.0900000000000001</v>
      </c>
      <c r="D24" s="96"/>
      <c r="E24" s="96"/>
      <c r="F24" s="95" t="str">
        <f>+'[1]IV-J-7 SLS'!A23</f>
        <v>A</v>
      </c>
      <c r="G24" s="95" t="str">
        <f>+'[1]IV-J-7 SLS'!B23</f>
        <v>HPS</v>
      </c>
      <c r="H24" s="90">
        <f>+'[1]IV-J-7 SLS'!C23</f>
        <v>6000</v>
      </c>
      <c r="I24" s="687">
        <v>70</v>
      </c>
      <c r="J24" s="90">
        <f>'[1]IV-J-7 SLS'!E23</f>
        <v>3324</v>
      </c>
      <c r="K24" s="625">
        <v>1</v>
      </c>
      <c r="L24" s="95" t="str">
        <f>'SCHEDULE A'!$E11</f>
        <v>6000V</v>
      </c>
      <c r="M24" s="601">
        <f>'SCHEDULE A'!$E29</f>
        <v>592.32803926710005</v>
      </c>
      <c r="N24" s="601">
        <f>'SCHEDULE A'!$E42</f>
        <v>4.9791249999999989</v>
      </c>
      <c r="O24" s="601">
        <f>'SCHEDULE A'!$E43</f>
        <v>11.653205128205128</v>
      </c>
      <c r="P24" s="601">
        <f t="shared" si="7"/>
        <v>16.632330128205126</v>
      </c>
      <c r="Q24" s="225">
        <f t="shared" si="8"/>
        <v>592.32803926710005</v>
      </c>
      <c r="R24" s="611">
        <f t="shared" si="0"/>
        <v>0.24398319707257593</v>
      </c>
      <c r="S24" s="113">
        <f t="shared" si="19"/>
        <v>164074.86687698672</v>
      </c>
      <c r="T24" s="612">
        <f t="shared" si="1"/>
        <v>1.3119737544237299E-4</v>
      </c>
      <c r="U24" s="311">
        <f t="shared" si="10"/>
        <v>4.9791249999999989</v>
      </c>
      <c r="V24" s="311">
        <f>+U24*(J24/12)</f>
        <v>1379.2176249999998</v>
      </c>
      <c r="W24" s="613">
        <f t="shared" si="2"/>
        <v>8.4458078346654408E-4</v>
      </c>
      <c r="X24" s="311">
        <f t="shared" si="12"/>
        <v>11.653205128205128</v>
      </c>
      <c r="Y24" s="90">
        <f t="shared" si="13"/>
        <v>277</v>
      </c>
      <c r="Z24" s="311">
        <f t="shared" si="14"/>
        <v>3227.9378205128205</v>
      </c>
      <c r="AA24" s="614">
        <f t="shared" si="3"/>
        <v>7.4661181091368581E-4</v>
      </c>
      <c r="AB24" s="113">
        <f t="shared" si="4"/>
        <v>8593.7139819699805</v>
      </c>
      <c r="AC24" s="113">
        <f t="shared" si="5"/>
        <v>590.78452571351943</v>
      </c>
      <c r="AD24" s="113">
        <f t="shared" si="6"/>
        <v>1781.9272627485134</v>
      </c>
      <c r="AE24" s="311">
        <f t="shared" si="15"/>
        <v>2.5853531835048078</v>
      </c>
      <c r="AF24" s="311">
        <f t="shared" si="16"/>
        <v>0.71381221072865009</v>
      </c>
      <c r="AG24" s="311">
        <f t="shared" si="17"/>
        <v>3.2991653942334578</v>
      </c>
      <c r="AH24" s="311">
        <f t="shared" si="18"/>
        <v>10966.425770432013</v>
      </c>
      <c r="AI24" s="225"/>
      <c r="AJ24" s="96"/>
      <c r="AK24" s="96"/>
      <c r="AL24" s="96"/>
      <c r="AM24" s="96"/>
      <c r="AN24" s="96"/>
      <c r="AO24" s="96"/>
      <c r="AP24" s="96"/>
      <c r="AQ24" s="225" t="e">
        <f>#REF!*J24</f>
        <v>#REF!</v>
      </c>
      <c r="AR24" s="225" t="e">
        <f>#REF!*J24</f>
        <v>#REF!</v>
      </c>
    </row>
    <row r="25" spans="1:44" ht="15.75" customHeight="1" x14ac:dyDescent="0.2">
      <c r="A25" s="96" t="s">
        <v>415</v>
      </c>
      <c r="B25" s="96"/>
      <c r="C25" s="91">
        <f>+C24*'[1]IV-J-7 SLS'!E76</f>
        <v>1674.2400000000002</v>
      </c>
      <c r="D25" s="96"/>
      <c r="E25" s="96"/>
      <c r="F25" s="624" t="str">
        <f>+'[1]IV-J-7 SLS'!A24</f>
        <v>B</v>
      </c>
      <c r="G25" s="624" t="str">
        <f>+'[1]IV-J-7 SLS'!B24</f>
        <v>HPS</v>
      </c>
      <c r="H25" s="623">
        <f>+'[1]IV-J-7 SLS'!C24</f>
        <v>50000</v>
      </c>
      <c r="I25" s="687">
        <v>400</v>
      </c>
      <c r="J25" s="623">
        <f>'[1]IV-J-7 SLS'!E24</f>
        <v>0</v>
      </c>
      <c r="K25" s="625">
        <v>1</v>
      </c>
      <c r="L25" s="95" t="str">
        <f>'SCHEDULE B'!$H$11</f>
        <v>50000V</v>
      </c>
      <c r="M25" s="601">
        <f>'SCHEDULE B'!$H$31</f>
        <v>4263.4697840110002</v>
      </c>
      <c r="N25" s="601">
        <f>'SCHEDULE B'!$H$44</f>
        <v>4.5902500000000002</v>
      </c>
      <c r="O25" s="601">
        <f>'SCHEDULE B'!$H$45</f>
        <v>11.653205128205128</v>
      </c>
      <c r="P25" s="601">
        <f t="shared" si="7"/>
        <v>16.243455128205127</v>
      </c>
      <c r="Q25" s="225">
        <f t="shared" si="8"/>
        <v>4263.4697840110002</v>
      </c>
      <c r="R25" s="611">
        <f t="shared" si="0"/>
        <v>1.7561467963130843</v>
      </c>
      <c r="S25" s="113">
        <f t="shared" si="19"/>
        <v>0</v>
      </c>
      <c r="T25" s="612">
        <f t="shared" si="1"/>
        <v>0</v>
      </c>
      <c r="U25" s="311">
        <f t="shared" si="10"/>
        <v>4.5902500000000002</v>
      </c>
      <c r="V25" s="311">
        <f t="shared" si="11"/>
        <v>0</v>
      </c>
      <c r="W25" s="613">
        <f t="shared" si="2"/>
        <v>0</v>
      </c>
      <c r="X25" s="311">
        <f t="shared" si="12"/>
        <v>11.653205128205128</v>
      </c>
      <c r="Y25" s="90">
        <f t="shared" si="13"/>
        <v>0</v>
      </c>
      <c r="Z25" s="311">
        <f t="shared" si="14"/>
        <v>0</v>
      </c>
      <c r="AA25" s="614">
        <f t="shared" si="3"/>
        <v>0</v>
      </c>
      <c r="AB25" s="113">
        <f t="shared" si="4"/>
        <v>0</v>
      </c>
      <c r="AC25" s="113">
        <f t="shared" si="5"/>
        <v>0</v>
      </c>
      <c r="AD25" s="113">
        <f t="shared" si="6"/>
        <v>0</v>
      </c>
      <c r="AE25" s="311">
        <f t="shared" si="15"/>
        <v>0</v>
      </c>
      <c r="AF25" s="311">
        <f t="shared" si="16"/>
        <v>0</v>
      </c>
      <c r="AG25" s="311">
        <f t="shared" si="17"/>
        <v>0</v>
      </c>
      <c r="AH25" s="311">
        <f t="shared" si="18"/>
        <v>0</v>
      </c>
      <c r="AI25" s="225"/>
      <c r="AJ25" s="96"/>
      <c r="AK25" s="96"/>
      <c r="AL25" s="96"/>
      <c r="AM25" s="96"/>
      <c r="AN25" s="96"/>
      <c r="AO25" s="96"/>
      <c r="AP25" s="96"/>
      <c r="AQ25" s="225" t="e">
        <f>#REF!*J25</f>
        <v>#REF!</v>
      </c>
      <c r="AR25" s="225" t="e">
        <f>#REF!*J25</f>
        <v>#REF!</v>
      </c>
    </row>
    <row r="26" spans="1:44" ht="15.75" customHeight="1" x14ac:dyDescent="0.2">
      <c r="A26" s="96"/>
      <c r="B26" s="96"/>
      <c r="C26" s="225"/>
      <c r="D26" s="96"/>
      <c r="E26" s="96"/>
      <c r="F26" s="95" t="str">
        <f>+'[1]IV-J-7 SLS'!A25</f>
        <v>B</v>
      </c>
      <c r="G26" s="95" t="str">
        <f>+'[1]IV-J-7 SLS'!B25</f>
        <v>HPS</v>
      </c>
      <c r="H26" s="90">
        <f>+'[1]IV-J-7 SLS'!C25</f>
        <v>28000</v>
      </c>
      <c r="I26" s="687">
        <v>250</v>
      </c>
      <c r="J26" s="90">
        <f>'[1]IV-J-7 SLS'!E25</f>
        <v>36</v>
      </c>
      <c r="K26" s="625">
        <v>1</v>
      </c>
      <c r="L26" s="95" t="str">
        <f>'SCHEDULE B'!$G$11</f>
        <v>28000V</v>
      </c>
      <c r="M26" s="601">
        <f>'SCHEDULE B'!$G$31</f>
        <v>4236.3333218647003</v>
      </c>
      <c r="N26" s="601">
        <f>'SCHEDULE B'!$G$44</f>
        <v>4.8895312500000001</v>
      </c>
      <c r="O26" s="601">
        <f>'SCHEDULE B'!$G$45</f>
        <v>11.653205128205128</v>
      </c>
      <c r="P26" s="601">
        <f t="shared" si="7"/>
        <v>16.542736378205127</v>
      </c>
      <c r="Q26" s="225">
        <f t="shared" si="8"/>
        <v>4236.3333218647003</v>
      </c>
      <c r="R26" s="611">
        <f t="shared" si="0"/>
        <v>1.7449691373930623</v>
      </c>
      <c r="S26" s="113">
        <f t="shared" si="19"/>
        <v>12708.999965594101</v>
      </c>
      <c r="T26" s="612">
        <f t="shared" si="1"/>
        <v>1.0162357414760298E-5</v>
      </c>
      <c r="U26" s="311">
        <f t="shared" si="10"/>
        <v>4.8895312500000001</v>
      </c>
      <c r="V26" s="311">
        <f t="shared" si="11"/>
        <v>14.668593749999999</v>
      </c>
      <c r="W26" s="613">
        <f t="shared" si="2"/>
        <v>8.9824928112613506E-6</v>
      </c>
      <c r="X26" s="311">
        <f t="shared" si="12"/>
        <v>11.653205128205128</v>
      </c>
      <c r="Y26" s="90">
        <f t="shared" si="13"/>
        <v>3</v>
      </c>
      <c r="Z26" s="311">
        <f t="shared" si="14"/>
        <v>34.959615384615383</v>
      </c>
      <c r="AA26" s="614">
        <f t="shared" si="3"/>
        <v>8.0860484936500273E-6</v>
      </c>
      <c r="AB26" s="113">
        <f t="shared" si="4"/>
        <v>665.65655532767641</v>
      </c>
      <c r="AC26" s="113">
        <f t="shared" si="5"/>
        <v>6.2832565683592154</v>
      </c>
      <c r="AD26" s="113">
        <f t="shared" si="6"/>
        <v>19.298851221103035</v>
      </c>
      <c r="AE26" s="311">
        <f t="shared" si="15"/>
        <v>18.490459870213233</v>
      </c>
      <c r="AF26" s="311">
        <f t="shared" si="16"/>
        <v>0.7106141052628403</v>
      </c>
      <c r="AG26" s="311">
        <f t="shared" si="17"/>
        <v>19.201073975476074</v>
      </c>
      <c r="AH26" s="311">
        <f t="shared" si="18"/>
        <v>691.23866311713869</v>
      </c>
      <c r="AI26" s="225"/>
      <c r="AJ26" s="96"/>
      <c r="AK26" s="96"/>
      <c r="AL26" s="96"/>
      <c r="AM26" s="96"/>
      <c r="AN26" s="96"/>
      <c r="AO26" s="96"/>
      <c r="AP26" s="96"/>
      <c r="AQ26" s="225" t="e">
        <f>#REF!*J26</f>
        <v>#REF!</v>
      </c>
      <c r="AR26" s="225" t="e">
        <f>#REF!*J26</f>
        <v>#REF!</v>
      </c>
    </row>
    <row r="27" spans="1:44" ht="15.75" customHeight="1" x14ac:dyDescent="0.25">
      <c r="A27" s="251" t="s">
        <v>416</v>
      </c>
      <c r="B27" s="96"/>
      <c r="C27" s="96"/>
      <c r="D27" s="96"/>
      <c r="E27" s="96"/>
      <c r="F27" s="95" t="str">
        <f>+'[1]IV-J-7 SLS'!A26</f>
        <v>B</v>
      </c>
      <c r="G27" s="95" t="str">
        <f>+'[1]IV-J-7 SLS'!B26</f>
        <v>HPS</v>
      </c>
      <c r="H27" s="90">
        <f>+'[1]IV-J-7 SLS'!C26</f>
        <v>15000</v>
      </c>
      <c r="I27" s="687">
        <v>150</v>
      </c>
      <c r="J27" s="90">
        <f>'[1]IV-J-7 SLS'!E26</f>
        <v>12</v>
      </c>
      <c r="K27" s="625">
        <v>1</v>
      </c>
      <c r="L27" s="95" t="str">
        <f>'SCHEDULE B'!$F$11</f>
        <v>15000V</v>
      </c>
      <c r="M27" s="601">
        <f>'SCHEDULE B'!$F$31</f>
        <v>4367.7364718987001</v>
      </c>
      <c r="N27" s="601">
        <f>'SCHEDULE B'!$F$44</f>
        <v>5.3089062500000006</v>
      </c>
      <c r="O27" s="601">
        <f>'SCHEDULE B'!$F$45</f>
        <v>11.653205128205128</v>
      </c>
      <c r="P27" s="601">
        <f t="shared" si="7"/>
        <v>16.96211137820513</v>
      </c>
      <c r="Q27" s="225">
        <f t="shared" si="8"/>
        <v>4367.7364718987001</v>
      </c>
      <c r="R27" s="611">
        <f t="shared" si="0"/>
        <v>1.7990948220227672</v>
      </c>
      <c r="S27" s="113">
        <f t="shared" si="19"/>
        <v>4367.7364718987001</v>
      </c>
      <c r="T27" s="612">
        <f t="shared" si="1"/>
        <v>3.492524922581021E-6</v>
      </c>
      <c r="U27" s="311">
        <f t="shared" si="10"/>
        <v>5.3089062500000006</v>
      </c>
      <c r="V27" s="311">
        <f t="shared" si="11"/>
        <v>5.3089062500000006</v>
      </c>
      <c r="W27" s="613">
        <f t="shared" si="2"/>
        <v>3.2509736815286375E-6</v>
      </c>
      <c r="X27" s="311">
        <f t="shared" si="12"/>
        <v>11.653205128205128</v>
      </c>
      <c r="Y27" s="90">
        <f t="shared" si="13"/>
        <v>1</v>
      </c>
      <c r="Z27" s="311">
        <f t="shared" si="14"/>
        <v>11.653205128205128</v>
      </c>
      <c r="AA27" s="614">
        <f t="shared" si="3"/>
        <v>2.6953494978833424E-6</v>
      </c>
      <c r="AB27" s="113">
        <f t="shared" si="4"/>
        <v>228.76799294469396</v>
      </c>
      <c r="AC27" s="113">
        <f t="shared" si="5"/>
        <v>2.2740571205822504</v>
      </c>
      <c r="AD27" s="113">
        <f t="shared" si="6"/>
        <v>6.4329504070343448</v>
      </c>
      <c r="AE27" s="311">
        <f t="shared" si="15"/>
        <v>19.063999412057829</v>
      </c>
      <c r="AF27" s="311">
        <f t="shared" si="16"/>
        <v>0.7255839606347162</v>
      </c>
      <c r="AG27" s="311">
        <f t="shared" si="17"/>
        <v>19.789583372692544</v>
      </c>
      <c r="AH27" s="311">
        <f t="shared" si="18"/>
        <v>237.47500047231051</v>
      </c>
      <c r="AI27" s="225"/>
      <c r="AJ27" s="96"/>
      <c r="AK27" s="96"/>
      <c r="AL27" s="96"/>
      <c r="AM27" s="96"/>
      <c r="AN27" s="96" t="s">
        <v>417</v>
      </c>
      <c r="AO27" s="96"/>
      <c r="AP27" s="96"/>
      <c r="AQ27" s="225" t="e">
        <f>#REF!*J27</f>
        <v>#REF!</v>
      </c>
      <c r="AR27" s="225" t="e">
        <f>#REF!*J27</f>
        <v>#REF!</v>
      </c>
    </row>
    <row r="28" spans="1:44" ht="15.75" customHeight="1" x14ac:dyDescent="0.2">
      <c r="A28" s="96" t="s">
        <v>418</v>
      </c>
      <c r="B28" s="96"/>
      <c r="C28" s="225"/>
      <c r="D28" s="96"/>
      <c r="E28" s="96"/>
      <c r="F28" s="95" t="str">
        <f>+'[1]IV-J-7 SLS'!A27</f>
        <v>B</v>
      </c>
      <c r="G28" s="95" t="str">
        <f>+'[1]IV-J-7 SLS'!B27</f>
        <v>HPS</v>
      </c>
      <c r="H28" s="90">
        <f>+'[1]IV-J-7 SLS'!C27</f>
        <v>9500</v>
      </c>
      <c r="I28" s="687">
        <v>100</v>
      </c>
      <c r="J28" s="90">
        <f>'[1]IV-J-7 SLS'!E27</f>
        <v>204</v>
      </c>
      <c r="K28" s="625">
        <v>1</v>
      </c>
      <c r="L28" s="95" t="str">
        <f>'SCHEDULE B'!$E$11</f>
        <v>9500V</v>
      </c>
      <c r="M28" s="601">
        <f>'SCHEDULE B'!$E$31</f>
        <v>4367.4863055810001</v>
      </c>
      <c r="N28" s="601">
        <f>'SCHEDULE B'!$E$44</f>
        <v>4.6100000000000003</v>
      </c>
      <c r="O28" s="601">
        <f>'SCHEDULE B'!$E$45</f>
        <v>11.653205128205128</v>
      </c>
      <c r="P28" s="601">
        <f t="shared" si="7"/>
        <v>16.263205128205129</v>
      </c>
      <c r="Q28" s="225">
        <f t="shared" si="8"/>
        <v>4367.4863055810001</v>
      </c>
      <c r="R28" s="611">
        <f t="shared" si="0"/>
        <v>1.7989917771321897</v>
      </c>
      <c r="S28" s="113">
        <f t="shared" si="19"/>
        <v>74247.267194877</v>
      </c>
      <c r="T28" s="612">
        <f t="shared" si="1"/>
        <v>5.9369523042427343E-5</v>
      </c>
      <c r="U28" s="311">
        <f t="shared" si="10"/>
        <v>4.6100000000000003</v>
      </c>
      <c r="V28" s="311">
        <f t="shared" si="11"/>
        <v>78.37</v>
      </c>
      <c r="W28" s="613">
        <f t="shared" si="2"/>
        <v>4.7990828133647926E-5</v>
      </c>
      <c r="X28" s="311">
        <f t="shared" si="12"/>
        <v>11.653205128205128</v>
      </c>
      <c r="Y28" s="90">
        <f t="shared" si="13"/>
        <v>17</v>
      </c>
      <c r="Z28" s="311">
        <f t="shared" si="14"/>
        <v>198.10448717948717</v>
      </c>
      <c r="AA28" s="614">
        <f t="shared" si="3"/>
        <v>4.5820941464016818E-5</v>
      </c>
      <c r="AB28" s="113">
        <f t="shared" si="4"/>
        <v>3888.8331306345276</v>
      </c>
      <c r="AC28" s="113">
        <f t="shared" si="5"/>
        <v>33.569599489542874</v>
      </c>
      <c r="AD28" s="113">
        <f t="shared" si="6"/>
        <v>109.36015691958386</v>
      </c>
      <c r="AE28" s="311">
        <f t="shared" si="15"/>
        <v>19.062907503110431</v>
      </c>
      <c r="AF28" s="311">
        <f t="shared" si="16"/>
        <v>0.70063606082905261</v>
      </c>
      <c r="AG28" s="311">
        <f t="shared" si="17"/>
        <v>19.763543563939482</v>
      </c>
      <c r="AH28" s="311">
        <f t="shared" si="18"/>
        <v>4031.7628870436542</v>
      </c>
      <c r="AI28" s="225"/>
      <c r="AJ28" s="96"/>
      <c r="AK28" s="96"/>
      <c r="AL28" s="96"/>
      <c r="AM28" s="96"/>
      <c r="AN28" s="96"/>
      <c r="AO28" s="96"/>
      <c r="AP28" s="96"/>
      <c r="AQ28" s="225" t="e">
        <f>#REF!*J28</f>
        <v>#REF!</v>
      </c>
      <c r="AR28" s="225" t="e">
        <f>#REF!*J28</f>
        <v>#REF!</v>
      </c>
    </row>
    <row r="29" spans="1:44" ht="15.75" customHeight="1" x14ac:dyDescent="0.2">
      <c r="A29" s="96"/>
      <c r="B29" s="96"/>
      <c r="C29" s="96"/>
      <c r="D29" s="96"/>
      <c r="E29" s="96"/>
      <c r="F29" s="95" t="str">
        <f>+'[1]IV-J-7 SLS'!A28</f>
        <v>B</v>
      </c>
      <c r="G29" s="95" t="str">
        <f>+'[1]IV-J-7 SLS'!B28</f>
        <v>HPS</v>
      </c>
      <c r="H29" s="90">
        <f>+'[1]IV-J-7 SLS'!C28</f>
        <v>6000</v>
      </c>
      <c r="I29" s="687">
        <v>70</v>
      </c>
      <c r="J29" s="90">
        <f>'[1]IV-J-7 SLS'!E28</f>
        <v>156</v>
      </c>
      <c r="K29" s="625">
        <v>1</v>
      </c>
      <c r="L29" s="95" t="str">
        <f>'SCHEDULE B'!$D$11</f>
        <v>6000V</v>
      </c>
      <c r="M29" s="601">
        <f>'SCHEDULE B'!$D$31</f>
        <v>4211.2640235015006</v>
      </c>
      <c r="N29" s="601">
        <f>'SCHEDULE B'!$D$44</f>
        <v>4.9791249999999989</v>
      </c>
      <c r="O29" s="601">
        <f>'SCHEDULE B'!$D$45</f>
        <v>11.653205128205128</v>
      </c>
      <c r="P29" s="601">
        <f t="shared" si="7"/>
        <v>16.632330128205126</v>
      </c>
      <c r="Q29" s="225">
        <f t="shared" si="8"/>
        <v>4211.2640235015006</v>
      </c>
      <c r="R29" s="611">
        <f t="shared" si="0"/>
        <v>1.7346429546741284</v>
      </c>
      <c r="S29" s="113">
        <f t="shared" si="19"/>
        <v>54746.432305519505</v>
      </c>
      <c r="T29" s="612">
        <f t="shared" si="1"/>
        <v>4.3776285606879478E-5</v>
      </c>
      <c r="U29" s="311">
        <f t="shared" si="10"/>
        <v>4.9791249999999989</v>
      </c>
      <c r="V29" s="311">
        <f t="shared" si="11"/>
        <v>64.72862499999998</v>
      </c>
      <c r="W29" s="613">
        <f t="shared" si="2"/>
        <v>3.9637365289043575E-5</v>
      </c>
      <c r="X29" s="311">
        <f t="shared" si="12"/>
        <v>11.653205128205128</v>
      </c>
      <c r="Y29" s="90">
        <f t="shared" si="13"/>
        <v>13</v>
      </c>
      <c r="Z29" s="311">
        <f t="shared" si="14"/>
        <v>151.49166666666667</v>
      </c>
      <c r="AA29" s="614">
        <f t="shared" si="3"/>
        <v>3.5039543472483455E-5</v>
      </c>
      <c r="AB29" s="113">
        <f t="shared" si="4"/>
        <v>2867.4420995852433</v>
      </c>
      <c r="AC29" s="113">
        <f t="shared" si="5"/>
        <v>27.726349582222927</v>
      </c>
      <c r="AD29" s="113">
        <f t="shared" si="6"/>
        <v>83.628355291446496</v>
      </c>
      <c r="AE29" s="311">
        <f t="shared" si="15"/>
        <v>18.381039099905404</v>
      </c>
      <c r="AF29" s="311">
        <f t="shared" si="16"/>
        <v>0.71381221072865009</v>
      </c>
      <c r="AG29" s="311">
        <f t="shared" si="17"/>
        <v>19.094851310634056</v>
      </c>
      <c r="AH29" s="311">
        <f t="shared" si="18"/>
        <v>2978.7968044589124</v>
      </c>
      <c r="AI29" s="225"/>
      <c r="AJ29" s="96"/>
      <c r="AK29" s="96"/>
      <c r="AL29" s="96"/>
      <c r="AM29" s="96"/>
      <c r="AN29" s="96"/>
      <c r="AO29" s="96"/>
      <c r="AP29" s="96"/>
      <c r="AQ29" s="225" t="e">
        <f>#REF!*J29</f>
        <v>#REF!</v>
      </c>
      <c r="AR29" s="225" t="e">
        <f>#REF!*J29</f>
        <v>#REF!</v>
      </c>
    </row>
    <row r="30" spans="1:44" ht="15.75" customHeight="1" x14ac:dyDescent="0.2">
      <c r="A30" s="96" t="s">
        <v>419</v>
      </c>
      <c r="B30" s="555">
        <v>10</v>
      </c>
      <c r="C30" s="96"/>
      <c r="D30" s="96"/>
      <c r="E30" s="96"/>
      <c r="F30" s="95" t="str">
        <f>+'[1]IV-J-7 SLS'!A29</f>
        <v>C</v>
      </c>
      <c r="G30" s="95" t="str">
        <f>+'[1]IV-J-7 SLS'!B29</f>
        <v>HPS</v>
      </c>
      <c r="H30" s="90">
        <f>+'[1]IV-J-7 SLS'!C29</f>
        <v>28000</v>
      </c>
      <c r="I30" s="687">
        <v>250</v>
      </c>
      <c r="J30" s="90">
        <f>'[1]IV-J-7 SLS'!E29</f>
        <v>192</v>
      </c>
      <c r="K30" s="625">
        <v>2</v>
      </c>
      <c r="L30" s="95" t="str">
        <f>'SCHEDULE C'!$C$11</f>
        <v>28000V</v>
      </c>
      <c r="M30" s="601">
        <f>'SCHEDULE C'!$C$31</f>
        <v>4711.9583816581999</v>
      </c>
      <c r="N30" s="601">
        <f>'SCHEDULE C'!$C$44</f>
        <v>9.7790625000000002</v>
      </c>
      <c r="O30" s="601">
        <f>'SCHEDULE C'!$C$45</f>
        <v>11.653205128205128</v>
      </c>
      <c r="P30" s="601">
        <f t="shared" si="7"/>
        <v>21.432267628205128</v>
      </c>
      <c r="Q30" s="225">
        <f t="shared" si="8"/>
        <v>2355.9791908290999</v>
      </c>
      <c r="R30" s="611">
        <f t="shared" si="0"/>
        <v>0.97044086571721366</v>
      </c>
      <c r="S30" s="113">
        <f>+Q30*(J30/12)</f>
        <v>37695.667053265599</v>
      </c>
      <c r="T30" s="612">
        <f t="shared" si="1"/>
        <v>3.0142170321831583E-5</v>
      </c>
      <c r="U30" s="311">
        <f>+N30/K30</f>
        <v>4.8895312500000001</v>
      </c>
      <c r="V30" s="311">
        <f t="shared" si="11"/>
        <v>78.232500000000002</v>
      </c>
      <c r="W30" s="613">
        <f t="shared" si="2"/>
        <v>4.7906628326727208E-5</v>
      </c>
      <c r="X30" s="311">
        <f t="shared" si="12"/>
        <v>11.653205128205128</v>
      </c>
      <c r="Y30" s="90">
        <f t="shared" si="13"/>
        <v>8</v>
      </c>
      <c r="Z30" s="311">
        <f t="shared" si="14"/>
        <v>93.225641025641025</v>
      </c>
      <c r="AA30" s="614">
        <f t="shared" si="3"/>
        <v>2.1562795983066739E-5</v>
      </c>
      <c r="AB30" s="113">
        <f t="shared" si="4"/>
        <v>1974.3778384913057</v>
      </c>
      <c r="AC30" s="113">
        <f t="shared" si="5"/>
        <v>33.51070169791582</v>
      </c>
      <c r="AD30" s="113">
        <f t="shared" si="6"/>
        <v>51.463603256274759</v>
      </c>
      <c r="AE30" s="311">
        <f t="shared" si="15"/>
        <v>10.283217908808885</v>
      </c>
      <c r="AF30" s="311">
        <f t="shared" si="16"/>
        <v>0.44257450496974265</v>
      </c>
      <c r="AG30" s="311">
        <f t="shared" si="17"/>
        <v>10.725792413778628</v>
      </c>
      <c r="AH30" s="311">
        <f t="shared" si="18"/>
        <v>2059.3521434454965</v>
      </c>
      <c r="AI30" s="225"/>
      <c r="AJ30" s="96"/>
      <c r="AK30" s="96"/>
      <c r="AL30" s="96"/>
      <c r="AM30" s="96"/>
      <c r="AN30" s="96"/>
      <c r="AO30" s="96"/>
      <c r="AP30" s="96"/>
      <c r="AQ30" s="225" t="e">
        <f>#REF!*J30</f>
        <v>#REF!</v>
      </c>
      <c r="AR30" s="225" t="e">
        <f>#REF!*J30</f>
        <v>#REF!</v>
      </c>
    </row>
    <row r="31" spans="1:44" ht="15.75" customHeight="1" x14ac:dyDescent="0.2">
      <c r="A31" s="96" t="s">
        <v>420</v>
      </c>
      <c r="B31" s="96">
        <v>0</v>
      </c>
      <c r="C31" s="96"/>
      <c r="D31" s="96"/>
      <c r="E31" s="96"/>
      <c r="F31" s="624" t="str">
        <f>+'[1]IV-J-7 SLS'!A30</f>
        <v>C</v>
      </c>
      <c r="G31" s="624" t="str">
        <f>+'[1]IV-J-7 SLS'!B30</f>
        <v>HPS</v>
      </c>
      <c r="H31" s="623">
        <f>+'[1]IV-J-7 SLS'!C30</f>
        <v>15000</v>
      </c>
      <c r="I31" s="687">
        <v>150</v>
      </c>
      <c r="J31" s="623">
        <f>'[1]IV-J-7 SLS'!E30</f>
        <v>0</v>
      </c>
      <c r="K31" s="625">
        <v>2</v>
      </c>
      <c r="L31" s="95" t="str">
        <f>'SCHEDULE C'!$B$11</f>
        <v>15000V</v>
      </c>
      <c r="M31" s="601">
        <f>'SCHEDULE C'!$B$31</f>
        <v>4974.7646817261993</v>
      </c>
      <c r="N31" s="601">
        <f>'SCHEDULE C'!$B$44</f>
        <v>10.617812500000001</v>
      </c>
      <c r="O31" s="601">
        <f>'SCHEDULE C'!$B$45</f>
        <v>11.653205128205128</v>
      </c>
      <c r="P31" s="601">
        <f t="shared" si="7"/>
        <v>22.271017628205129</v>
      </c>
      <c r="Q31" s="225">
        <f t="shared" si="8"/>
        <v>2487.3823408630997</v>
      </c>
      <c r="R31" s="611">
        <f t="shared" si="0"/>
        <v>1.0245665503469188</v>
      </c>
      <c r="S31" s="113">
        <f t="shared" si="19"/>
        <v>0</v>
      </c>
      <c r="T31" s="612">
        <f t="shared" si="1"/>
        <v>0</v>
      </c>
      <c r="U31" s="311">
        <f t="shared" si="10"/>
        <v>5.3089062500000006</v>
      </c>
      <c r="V31" s="311">
        <f t="shared" si="11"/>
        <v>0</v>
      </c>
      <c r="W31" s="613">
        <f t="shared" si="2"/>
        <v>0</v>
      </c>
      <c r="X31" s="311">
        <f t="shared" si="12"/>
        <v>11.653205128205128</v>
      </c>
      <c r="Y31" s="90">
        <f t="shared" si="13"/>
        <v>0</v>
      </c>
      <c r="Z31" s="311">
        <f t="shared" si="14"/>
        <v>0</v>
      </c>
      <c r="AA31" s="614">
        <f t="shared" si="3"/>
        <v>0</v>
      </c>
      <c r="AB31" s="113">
        <f t="shared" si="4"/>
        <v>0</v>
      </c>
      <c r="AC31" s="113">
        <f t="shared" si="5"/>
        <v>0</v>
      </c>
      <c r="AD31" s="113">
        <f t="shared" si="6"/>
        <v>0</v>
      </c>
      <c r="AE31" s="311">
        <f t="shared" si="15"/>
        <v>0</v>
      </c>
      <c r="AF31" s="311">
        <f t="shared" si="16"/>
        <v>0</v>
      </c>
      <c r="AG31" s="311">
        <f t="shared" si="17"/>
        <v>0</v>
      </c>
      <c r="AH31" s="311">
        <f t="shared" si="18"/>
        <v>0</v>
      </c>
      <c r="AI31" s="225"/>
      <c r="AJ31" s="96"/>
      <c r="AK31" s="96"/>
      <c r="AL31" s="96"/>
      <c r="AM31" s="96"/>
      <c r="AN31" s="96" t="s">
        <v>421</v>
      </c>
      <c r="AO31" s="96"/>
      <c r="AP31" s="96"/>
      <c r="AQ31" s="225" t="e">
        <f>#REF!*J31</f>
        <v>#REF!</v>
      </c>
      <c r="AR31" s="225" t="e">
        <f>#REF!*J31</f>
        <v>#REF!</v>
      </c>
    </row>
    <row r="32" spans="1:44" ht="15.75" customHeight="1" x14ac:dyDescent="0.2">
      <c r="A32" s="96"/>
      <c r="B32" s="96"/>
      <c r="C32" s="96"/>
      <c r="D32" s="96"/>
      <c r="E32" s="96"/>
      <c r="F32" s="95" t="str">
        <f>+'[1]IV-J-7 SLS'!A31</f>
        <v>D</v>
      </c>
      <c r="G32" s="95" t="str">
        <f>+'[1]IV-J-7 SLS'!B31</f>
        <v>HPS</v>
      </c>
      <c r="H32" s="90">
        <f>+'[1]IV-J-7 SLS'!C31</f>
        <v>50000</v>
      </c>
      <c r="I32" s="687">
        <v>400</v>
      </c>
      <c r="J32" s="90">
        <f>'[1]IV-J-7 SLS'!E31</f>
        <v>4632</v>
      </c>
      <c r="K32" s="625">
        <v>1</v>
      </c>
      <c r="L32" s="95" t="str">
        <f>'SCHEDULE D'!$I$11</f>
        <v>50000V</v>
      </c>
      <c r="M32" s="601">
        <f>'SCHEDULE D'!$I$30</f>
        <v>3011.3250368522004</v>
      </c>
      <c r="N32" s="601">
        <f>'SCHEDULE D'!$I$43</f>
        <v>4.5902500000000002</v>
      </c>
      <c r="O32" s="601">
        <f>'SCHEDULE D'!$I$44</f>
        <v>11.653205128205128</v>
      </c>
      <c r="P32" s="601">
        <f t="shared" si="7"/>
        <v>16.243455128205127</v>
      </c>
      <c r="Q32" s="225">
        <f t="shared" si="8"/>
        <v>3011.3250368522004</v>
      </c>
      <c r="R32" s="611">
        <f t="shared" si="0"/>
        <v>1.2403814461070726</v>
      </c>
      <c r="S32" s="113">
        <f t="shared" si="19"/>
        <v>1162371.4642249492</v>
      </c>
      <c r="T32" s="612">
        <f t="shared" si="1"/>
        <v>9.2945426864040497E-4</v>
      </c>
      <c r="U32" s="311">
        <f t="shared" si="10"/>
        <v>4.5902500000000002</v>
      </c>
      <c r="V32" s="311">
        <f t="shared" si="11"/>
        <v>1771.8365000000001</v>
      </c>
      <c r="W32" s="613">
        <f t="shared" si="2"/>
        <v>1.0850057541460286E-3</v>
      </c>
      <c r="X32" s="311">
        <f t="shared" si="12"/>
        <v>11.653205128205128</v>
      </c>
      <c r="Y32" s="90">
        <f t="shared" si="13"/>
        <v>386</v>
      </c>
      <c r="Z32" s="311">
        <f t="shared" si="14"/>
        <v>4498.1371794871793</v>
      </c>
      <c r="AA32" s="614">
        <f t="shared" si="3"/>
        <v>1.0404049061829702E-3</v>
      </c>
      <c r="AB32" s="113">
        <f t="shared" si="4"/>
        <v>60881.279957655388</v>
      </c>
      <c r="AC32" s="113">
        <f t="shared" si="5"/>
        <v>758.96186890332297</v>
      </c>
      <c r="AD32" s="113">
        <f t="shared" si="6"/>
        <v>2483.1188571152575</v>
      </c>
      <c r="AE32" s="311">
        <f t="shared" si="15"/>
        <v>13.143626933863425</v>
      </c>
      <c r="AF32" s="311">
        <f t="shared" si="16"/>
        <v>0.6999310721110924</v>
      </c>
      <c r="AG32" s="311">
        <f t="shared" si="17"/>
        <v>13.843558005974517</v>
      </c>
      <c r="AH32" s="311">
        <f t="shared" si="18"/>
        <v>64123.360683673964</v>
      </c>
      <c r="AI32" s="225"/>
      <c r="AJ32" s="96"/>
      <c r="AK32" s="96"/>
      <c r="AL32" s="96"/>
      <c r="AM32" s="96"/>
      <c r="AN32" s="96" t="s">
        <v>422</v>
      </c>
      <c r="AO32" s="96"/>
      <c r="AP32" s="96"/>
      <c r="AQ32" s="225" t="e">
        <f>#REF!*J32</f>
        <v>#REF!</v>
      </c>
      <c r="AR32" s="225" t="e">
        <f>#REF!*J32</f>
        <v>#REF!</v>
      </c>
    </row>
    <row r="33" spans="1:44" ht="15.75" customHeight="1" x14ac:dyDescent="0.2">
      <c r="A33" s="728"/>
      <c r="B33" s="96"/>
      <c r="C33" s="96"/>
      <c r="D33" s="96"/>
      <c r="E33" s="70"/>
      <c r="F33" s="95" t="str">
        <f>+'[1]IV-J-7 SLS'!A32</f>
        <v>D</v>
      </c>
      <c r="G33" s="95" t="str">
        <f>+'[1]IV-J-7 SLS'!B32</f>
        <v>HPS</v>
      </c>
      <c r="H33" s="90">
        <f>+'[1]IV-J-7 SLS'!C32</f>
        <v>28000</v>
      </c>
      <c r="I33" s="687">
        <v>250</v>
      </c>
      <c r="J33" s="90">
        <f>'[1]IV-J-7 SLS'!E32</f>
        <v>59040</v>
      </c>
      <c r="K33" s="625">
        <v>1</v>
      </c>
      <c r="L33" s="95" t="str">
        <f>'SCHEDULE D'!$H$11</f>
        <v>28000V</v>
      </c>
      <c r="M33" s="601">
        <f>'SCHEDULE D'!$H$30</f>
        <v>2984.1885747059</v>
      </c>
      <c r="N33" s="601">
        <f>'SCHEDULE D'!$H$43</f>
        <v>4.8895312500000001</v>
      </c>
      <c r="O33" s="601">
        <f>'SCHEDULE D'!$H$44</f>
        <v>11.653205128205128</v>
      </c>
      <c r="P33" s="601">
        <f t="shared" si="7"/>
        <v>16.542736378205127</v>
      </c>
      <c r="Q33" s="225">
        <f t="shared" si="8"/>
        <v>2984.1885747059</v>
      </c>
      <c r="R33" s="611">
        <f t="shared" si="0"/>
        <v>1.22920378718705</v>
      </c>
      <c r="S33" s="113">
        <f t="shared" si="19"/>
        <v>14682207.787553027</v>
      </c>
      <c r="T33" s="612">
        <f t="shared" si="1"/>
        <v>1.1740171813582662E-2</v>
      </c>
      <c r="U33" s="311">
        <f t="shared" si="10"/>
        <v>4.8895312500000001</v>
      </c>
      <c r="V33" s="311">
        <f t="shared" si="11"/>
        <v>24056.493750000001</v>
      </c>
      <c r="W33" s="613">
        <f t="shared" si="2"/>
        <v>1.4731288210468615E-2</v>
      </c>
      <c r="X33" s="311">
        <f t="shared" si="12"/>
        <v>11.653205128205128</v>
      </c>
      <c r="Y33" s="90">
        <f t="shared" si="13"/>
        <v>4920</v>
      </c>
      <c r="Z33" s="311">
        <f t="shared" si="14"/>
        <v>57333.769230769227</v>
      </c>
      <c r="AA33" s="614">
        <f t="shared" si="3"/>
        <v>1.3261119529586043E-2</v>
      </c>
      <c r="AB33" s="113">
        <f t="shared" si="4"/>
        <v>769006.83664537757</v>
      </c>
      <c r="AC33" s="113">
        <f t="shared" si="5"/>
        <v>10304.540772109112</v>
      </c>
      <c r="AD33" s="113">
        <f t="shared" si="6"/>
        <v>31650.116002608975</v>
      </c>
      <c r="AE33" s="311">
        <f t="shared" si="15"/>
        <v>13.025183547516558</v>
      </c>
      <c r="AF33" s="311">
        <f t="shared" si="16"/>
        <v>0.7106141052628403</v>
      </c>
      <c r="AG33" s="311">
        <f t="shared" si="17"/>
        <v>13.735797652779398</v>
      </c>
      <c r="AH33" s="311">
        <f t="shared" si="18"/>
        <v>810961.49342009565</v>
      </c>
      <c r="AI33" s="225"/>
      <c r="AJ33" s="96"/>
      <c r="AK33" s="96"/>
      <c r="AL33" s="96"/>
      <c r="AM33" s="96"/>
      <c r="AN33" s="96"/>
      <c r="AO33" s="96"/>
      <c r="AP33" s="96"/>
      <c r="AQ33" s="225" t="e">
        <f>#REF!*J33</f>
        <v>#REF!</v>
      </c>
      <c r="AR33" s="225" t="e">
        <f>#REF!*J33</f>
        <v>#REF!</v>
      </c>
    </row>
    <row r="34" spans="1:44" ht="15.75" customHeight="1" x14ac:dyDescent="0.2">
      <c r="A34" s="722"/>
      <c r="B34" s="96"/>
      <c r="C34" s="225"/>
      <c r="D34" s="96"/>
      <c r="E34" s="70"/>
      <c r="F34" s="95" t="str">
        <f>+'[1]IV-J-7 SLS'!A33</f>
        <v>D</v>
      </c>
      <c r="G34" s="95" t="str">
        <f>+'[1]IV-J-7 SLS'!B33</f>
        <v>HPS</v>
      </c>
      <c r="H34" s="90">
        <f>+'[1]IV-J-7 SLS'!C33</f>
        <v>15000</v>
      </c>
      <c r="I34" s="687">
        <v>150</v>
      </c>
      <c r="J34" s="90">
        <f>'[1]IV-J-7 SLS'!E33</f>
        <v>72060</v>
      </c>
      <c r="K34" s="625">
        <v>1</v>
      </c>
      <c r="L34" s="95" t="str">
        <f>'SCHEDULE D'!$G$11</f>
        <v>15000V</v>
      </c>
      <c r="M34" s="601">
        <f>'SCHEDULE D'!$G$30</f>
        <v>3115.5917247398997</v>
      </c>
      <c r="N34" s="601">
        <f>'SCHEDULE D'!$G$43</f>
        <v>5.3089062500000006</v>
      </c>
      <c r="O34" s="601">
        <f>'SCHEDULE D'!$G$44</f>
        <v>11.653205128205128</v>
      </c>
      <c r="P34" s="601">
        <f t="shared" si="7"/>
        <v>16.96211137820513</v>
      </c>
      <c r="Q34" s="225">
        <f t="shared" si="8"/>
        <v>3115.5917247398997</v>
      </c>
      <c r="R34" s="611">
        <f t="shared" si="0"/>
        <v>1.2833294718167552</v>
      </c>
      <c r="S34" s="113">
        <f t="shared" si="19"/>
        <v>18709128.307063099</v>
      </c>
      <c r="T34" s="612">
        <f t="shared" si="1"/>
        <v>1.4960173836627799E-2</v>
      </c>
      <c r="U34" s="311">
        <f t="shared" si="10"/>
        <v>5.3089062500000006</v>
      </c>
      <c r="V34" s="311">
        <f t="shared" si="11"/>
        <v>31879.982031250005</v>
      </c>
      <c r="W34" s="613">
        <f t="shared" si="2"/>
        <v>1.952209695757947E-2</v>
      </c>
      <c r="X34" s="311">
        <f t="shared" si="12"/>
        <v>11.653205128205128</v>
      </c>
      <c r="Y34" s="90">
        <f t="shared" si="13"/>
        <v>6005</v>
      </c>
      <c r="Z34" s="311">
        <f t="shared" si="14"/>
        <v>69977.496794871797</v>
      </c>
      <c r="AA34" s="614">
        <f t="shared" si="3"/>
        <v>1.6185573734789471E-2</v>
      </c>
      <c r="AB34" s="113">
        <f t="shared" si="4"/>
        <v>979923.98581936501</v>
      </c>
      <c r="AC34" s="113">
        <f t="shared" si="5"/>
        <v>13655.713009096415</v>
      </c>
      <c r="AD34" s="113">
        <f t="shared" si="6"/>
        <v>38629.86719424124</v>
      </c>
      <c r="AE34" s="311">
        <f t="shared" si="15"/>
        <v>13.598723089361158</v>
      </c>
      <c r="AF34" s="311">
        <f t="shared" si="16"/>
        <v>0.7255839606347162</v>
      </c>
      <c r="AG34" s="311">
        <f t="shared" si="17"/>
        <v>14.324307049995875</v>
      </c>
      <c r="AH34" s="311">
        <f t="shared" si="18"/>
        <v>1032209.5660227027</v>
      </c>
      <c r="AI34" s="225"/>
      <c r="AJ34" s="96"/>
      <c r="AK34" s="96"/>
      <c r="AL34" s="96"/>
      <c r="AM34" s="96"/>
      <c r="AN34" s="96"/>
      <c r="AO34" s="96"/>
      <c r="AP34" s="96"/>
      <c r="AQ34" s="225" t="e">
        <f>#REF!*J34</f>
        <v>#REF!</v>
      </c>
      <c r="AR34" s="225" t="e">
        <f>#REF!*J34</f>
        <v>#REF!</v>
      </c>
    </row>
    <row r="35" spans="1:44" ht="15.75" customHeight="1" x14ac:dyDescent="0.2">
      <c r="A35" s="96"/>
      <c r="B35" s="96"/>
      <c r="C35" s="96"/>
      <c r="D35" s="96"/>
      <c r="E35" s="96"/>
      <c r="F35" s="95" t="str">
        <f>+'[1]IV-J-7 SLS'!A34</f>
        <v>D</v>
      </c>
      <c r="G35" s="95" t="str">
        <f>+'[1]IV-J-7 SLS'!B34</f>
        <v>HPS</v>
      </c>
      <c r="H35" s="90">
        <f>+'[1]IV-J-7 SLS'!C34</f>
        <v>9500</v>
      </c>
      <c r="I35" s="687">
        <v>100</v>
      </c>
      <c r="J35" s="90">
        <f>'[1]IV-J-7 SLS'!E34</f>
        <v>1706052</v>
      </c>
      <c r="K35" s="625">
        <v>1</v>
      </c>
      <c r="L35" s="95" t="str">
        <f>'SCHEDULE D'!$F$11</f>
        <v>9500V</v>
      </c>
      <c r="M35" s="601">
        <f>'SCHEDULE D'!$F$30</f>
        <v>3115.3415584222003</v>
      </c>
      <c r="N35" s="601">
        <f>'SCHEDULE D'!$F$43</f>
        <v>5.2726875</v>
      </c>
      <c r="O35" s="601">
        <f>'SCHEDULE D'!$F$44</f>
        <v>11.653205128205128</v>
      </c>
      <c r="P35" s="601">
        <f t="shared" si="7"/>
        <v>16.925892628205126</v>
      </c>
      <c r="Q35" s="225">
        <f t="shared" si="8"/>
        <v>3115.3415584222003</v>
      </c>
      <c r="R35" s="611">
        <f t="shared" si="0"/>
        <v>1.2832264269261777</v>
      </c>
      <c r="S35" s="113">
        <f t="shared" si="19"/>
        <v>442911224.70244265</v>
      </c>
      <c r="T35" s="612">
        <f t="shared" si="1"/>
        <v>0.35416021564408157</v>
      </c>
      <c r="U35" s="311">
        <f t="shared" si="10"/>
        <v>5.2726875</v>
      </c>
      <c r="V35" s="311">
        <f t="shared" si="11"/>
        <v>749623.25456250005</v>
      </c>
      <c r="W35" s="613">
        <f t="shared" si="2"/>
        <v>0.45904096943594164</v>
      </c>
      <c r="X35" s="311">
        <f t="shared" si="12"/>
        <v>11.653205128205128</v>
      </c>
      <c r="Y35" s="90">
        <f t="shared" si="13"/>
        <v>142171</v>
      </c>
      <c r="Z35" s="311">
        <f t="shared" si="14"/>
        <v>1656747.8262820512</v>
      </c>
      <c r="AA35" s="614">
        <f t="shared" si="3"/>
        <v>0.38320053346357263</v>
      </c>
      <c r="AB35" s="113">
        <f t="shared" si="4"/>
        <v>23198265.870607253</v>
      </c>
      <c r="AC35" s="113">
        <f t="shared" si="5"/>
        <v>321099.30360738502</v>
      </c>
      <c r="AD35" s="113">
        <f t="shared" si="6"/>
        <v>914578.99231847981</v>
      </c>
      <c r="AE35" s="311">
        <f t="shared" si="15"/>
        <v>13.597631180413758</v>
      </c>
      <c r="AF35" s="311">
        <f t="shared" si="16"/>
        <v>0.72429110948896336</v>
      </c>
      <c r="AG35" s="311">
        <f t="shared" si="17"/>
        <v>14.321922289902721</v>
      </c>
      <c r="AH35" s="311">
        <f t="shared" si="18"/>
        <v>24433944.166533116</v>
      </c>
      <c r="AI35" s="225"/>
      <c r="AJ35" s="96"/>
      <c r="AK35" s="96"/>
      <c r="AL35" s="96"/>
      <c r="AM35" s="96"/>
      <c r="AN35" s="96"/>
      <c r="AO35" s="96"/>
      <c r="AP35" s="96"/>
      <c r="AQ35" s="225" t="e">
        <f>#REF!*J35</f>
        <v>#REF!</v>
      </c>
      <c r="AR35" s="225" t="e">
        <f>#REF!*J35</f>
        <v>#REF!</v>
      </c>
    </row>
    <row r="36" spans="1:44" ht="15.75" customHeight="1" x14ac:dyDescent="0.2">
      <c r="A36" s="96"/>
      <c r="B36" s="96"/>
      <c r="C36" s="96"/>
      <c r="D36" s="96"/>
      <c r="E36" s="96"/>
      <c r="F36" s="95" t="str">
        <f>+'[1]IV-J-7 SLS'!A35</f>
        <v>D</v>
      </c>
      <c r="G36" s="95" t="str">
        <f>+'[1]IV-J-7 SLS'!B35</f>
        <v>HPS</v>
      </c>
      <c r="H36" s="90">
        <f>+'[1]IV-J-7 SLS'!C35</f>
        <v>6000</v>
      </c>
      <c r="I36" s="687">
        <v>70</v>
      </c>
      <c r="J36" s="90">
        <f>'[1]IV-J-7 SLS'!E35</f>
        <v>33924</v>
      </c>
      <c r="K36" s="625">
        <v>1</v>
      </c>
      <c r="L36" s="95" t="str">
        <f>'SCHEDULE D'!$E$11</f>
        <v>6000V</v>
      </c>
      <c r="M36" s="601">
        <f>'SCHEDULE D'!$E$30</f>
        <v>2959.1192763427002</v>
      </c>
      <c r="N36" s="601">
        <f>'SCHEDULE D'!$E$43</f>
        <v>4.9791249999999989</v>
      </c>
      <c r="O36" s="601">
        <f>'SCHEDULE D'!$E$44</f>
        <v>11.653205128205128</v>
      </c>
      <c r="P36" s="601">
        <f t="shared" si="7"/>
        <v>16.632330128205126</v>
      </c>
      <c r="Q36" s="225">
        <f t="shared" si="8"/>
        <v>2959.1192763427002</v>
      </c>
      <c r="R36" s="611">
        <f t="shared" si="0"/>
        <v>1.2188776044681164</v>
      </c>
      <c r="S36" s="113">
        <f t="shared" si="19"/>
        <v>8365430.1942208139</v>
      </c>
      <c r="T36" s="612">
        <f t="shared" si="1"/>
        <v>6.6891566442714616E-3</v>
      </c>
      <c r="U36" s="311">
        <f t="shared" si="10"/>
        <v>4.9791249999999989</v>
      </c>
      <c r="V36" s="311">
        <f t="shared" si="11"/>
        <v>14075.986374999997</v>
      </c>
      <c r="W36" s="613">
        <f t="shared" si="2"/>
        <v>8.6196024363173994E-3</v>
      </c>
      <c r="X36" s="311">
        <f t="shared" si="12"/>
        <v>11.653205128205128</v>
      </c>
      <c r="Y36" s="90">
        <f t="shared" si="13"/>
        <v>2827</v>
      </c>
      <c r="Z36" s="311">
        <f t="shared" si="14"/>
        <v>32943.610897435894</v>
      </c>
      <c r="AA36" s="614">
        <f t="shared" si="3"/>
        <v>7.6197530305162084E-3</v>
      </c>
      <c r="AB36" s="113">
        <f t="shared" si="4"/>
        <v>438154.33645402902</v>
      </c>
      <c r="AC36" s="113">
        <f t="shared" si="5"/>
        <v>6029.4146360726327</v>
      </c>
      <c r="AD36" s="113">
        <f t="shared" si="6"/>
        <v>18185.950800686092</v>
      </c>
      <c r="AE36" s="311">
        <f t="shared" si="15"/>
        <v>12.915762777208732</v>
      </c>
      <c r="AF36" s="311">
        <f t="shared" si="16"/>
        <v>0.71381221072865009</v>
      </c>
      <c r="AG36" s="311">
        <f t="shared" si="17"/>
        <v>13.629574987937382</v>
      </c>
      <c r="AH36" s="311">
        <f t="shared" si="18"/>
        <v>462369.70189078775</v>
      </c>
      <c r="AI36" s="225"/>
      <c r="AJ36" s="96"/>
      <c r="AK36" s="96"/>
      <c r="AL36" s="96"/>
      <c r="AM36" s="96"/>
      <c r="AN36" s="96"/>
      <c r="AO36" s="96"/>
      <c r="AP36" s="96"/>
      <c r="AQ36" s="225" t="e">
        <f>#REF!*J36</f>
        <v>#REF!</v>
      </c>
      <c r="AR36" s="225" t="e">
        <f>#REF!*J36</f>
        <v>#REF!</v>
      </c>
    </row>
    <row r="37" spans="1:44" ht="15.75" customHeight="1" x14ac:dyDescent="0.2">
      <c r="A37" s="96"/>
      <c r="B37" s="96"/>
      <c r="C37" s="96"/>
      <c r="D37" s="96"/>
      <c r="E37" s="96"/>
      <c r="F37" s="95" t="str">
        <f>+'[1]IV-J-7 SLS'!A36</f>
        <v>E</v>
      </c>
      <c r="G37" s="95" t="str">
        <f>+'[1]IV-J-7 SLS'!B36</f>
        <v>HPS</v>
      </c>
      <c r="H37" s="90">
        <f>+'[1]IV-J-7 SLS'!C36</f>
        <v>50000</v>
      </c>
      <c r="I37" s="687">
        <v>400</v>
      </c>
      <c r="J37" s="90">
        <f>'[1]IV-J-7 SLS'!E36</f>
        <v>24</v>
      </c>
      <c r="K37" s="625">
        <v>2</v>
      </c>
      <c r="L37" s="95" t="str">
        <f>'SCHEDULE E'!$F$11</f>
        <v>50000V</v>
      </c>
      <c r="M37" s="601">
        <f>'SCHEDULE E'!$F$31</f>
        <v>5099.7695849174997</v>
      </c>
      <c r="N37" s="601">
        <f>'SCHEDULE E'!$F$44</f>
        <v>9.1805000000000003</v>
      </c>
      <c r="O37" s="601">
        <f>'SCHEDULE E'!$F$45</f>
        <v>11.653205128205128</v>
      </c>
      <c r="P37" s="601">
        <f t="shared" si="7"/>
        <v>20.833705128205128</v>
      </c>
      <c r="Q37" s="225">
        <f>+M37/K37</f>
        <v>2549.8847924587499</v>
      </c>
      <c r="R37" s="611">
        <f t="shared" si="0"/>
        <v>1.050311656021891</v>
      </c>
      <c r="S37" s="113">
        <f t="shared" si="19"/>
        <v>5099.7695849174997</v>
      </c>
      <c r="T37" s="612">
        <f t="shared" si="1"/>
        <v>4.0778724836854409E-6</v>
      </c>
      <c r="U37" s="311">
        <f t="shared" si="10"/>
        <v>4.5902500000000002</v>
      </c>
      <c r="V37" s="311">
        <f t="shared" si="11"/>
        <v>9.1805000000000003</v>
      </c>
      <c r="W37" s="613">
        <f t="shared" si="2"/>
        <v>5.6217914722592155E-6</v>
      </c>
      <c r="X37" s="311">
        <f t="shared" si="12"/>
        <v>11.653205128205128</v>
      </c>
      <c r="Y37" s="90">
        <f t="shared" si="13"/>
        <v>1</v>
      </c>
      <c r="Z37" s="311">
        <f t="shared" si="14"/>
        <v>11.653205128205128</v>
      </c>
      <c r="AA37" s="614">
        <f t="shared" si="3"/>
        <v>2.6953494978833424E-6</v>
      </c>
      <c r="AB37" s="113">
        <f t="shared" si="4"/>
        <v>267.10953372029115</v>
      </c>
      <c r="AC37" s="113">
        <f t="shared" si="5"/>
        <v>3.9324449165975284</v>
      </c>
      <c r="AD37" s="113">
        <f t="shared" si="6"/>
        <v>6.4329504070343448</v>
      </c>
      <c r="AE37" s="311">
        <f t="shared" si="15"/>
        <v>11.129563905012132</v>
      </c>
      <c r="AF37" s="311">
        <f t="shared" si="16"/>
        <v>0.4318914718179947</v>
      </c>
      <c r="AG37" s="311">
        <f t="shared" si="17"/>
        <v>11.561455376830127</v>
      </c>
      <c r="AH37" s="311">
        <f t="shared" si="18"/>
        <v>277.47492904392305</v>
      </c>
      <c r="AI37" s="225"/>
      <c r="AJ37" s="96"/>
      <c r="AK37" s="96"/>
      <c r="AL37" s="96"/>
      <c r="AM37" s="96"/>
      <c r="AN37" s="96"/>
      <c r="AO37" s="96"/>
      <c r="AP37" s="96"/>
      <c r="AQ37" s="225" t="e">
        <f>#REF!*J37</f>
        <v>#REF!</v>
      </c>
      <c r="AR37" s="225" t="e">
        <f>#REF!*J37</f>
        <v>#REF!</v>
      </c>
    </row>
    <row r="38" spans="1:44" ht="15.75" customHeight="1" x14ac:dyDescent="0.2">
      <c r="A38" s="96"/>
      <c r="B38" s="96"/>
      <c r="C38" s="96"/>
      <c r="D38" s="96"/>
      <c r="E38" s="90"/>
      <c r="F38" s="95" t="str">
        <f>+'[1]IV-J-7 SLS'!A37</f>
        <v>E</v>
      </c>
      <c r="G38" s="95" t="str">
        <f>+'[1]IV-J-7 SLS'!B37</f>
        <v>HPS</v>
      </c>
      <c r="H38" s="90">
        <f>+'[1]IV-J-7 SLS'!C37</f>
        <v>28000</v>
      </c>
      <c r="I38" s="687">
        <v>250</v>
      </c>
      <c r="J38" s="90">
        <f>'[1]IV-J-7 SLS'!E37</f>
        <v>6600</v>
      </c>
      <c r="K38" s="625">
        <v>2</v>
      </c>
      <c r="L38" s="95" t="str">
        <f>'SCHEDULE E'!$E$11</f>
        <v>28000V</v>
      </c>
      <c r="M38" s="601">
        <f>'SCHEDULE E'!$E$31</f>
        <v>5045.4966606249</v>
      </c>
      <c r="N38" s="601">
        <f>'SCHEDULE E'!$E$44</f>
        <v>9.7790625000000002</v>
      </c>
      <c r="O38" s="601">
        <f>'SCHEDULE E'!$E$45</f>
        <v>11.653205128205128</v>
      </c>
      <c r="P38" s="601">
        <f t="shared" si="7"/>
        <v>21.432267628205128</v>
      </c>
      <c r="Q38" s="225">
        <f t="shared" si="8"/>
        <v>2522.74833031245</v>
      </c>
      <c r="R38" s="611">
        <f t="shared" si="0"/>
        <v>1.0391339971018687</v>
      </c>
      <c r="S38" s="113">
        <f t="shared" si="19"/>
        <v>1387511.5816718475</v>
      </c>
      <c r="T38" s="612">
        <f t="shared" si="1"/>
        <v>1.109480576618252E-3</v>
      </c>
      <c r="U38" s="311">
        <f t="shared" si="10"/>
        <v>4.8895312500000001</v>
      </c>
      <c r="V38" s="311">
        <f t="shared" si="11"/>
        <v>2689.2421875</v>
      </c>
      <c r="W38" s="613">
        <f t="shared" si="2"/>
        <v>1.6467903487312476E-3</v>
      </c>
      <c r="X38" s="311">
        <f t="shared" si="12"/>
        <v>11.653205128205128</v>
      </c>
      <c r="Y38" s="90">
        <f t="shared" si="13"/>
        <v>275</v>
      </c>
      <c r="Z38" s="311">
        <f t="shared" si="14"/>
        <v>3204.6314102564102</v>
      </c>
      <c r="AA38" s="614">
        <f t="shared" si="3"/>
        <v>7.4122111191791918E-4</v>
      </c>
      <c r="AB38" s="113">
        <f t="shared" si="4"/>
        <v>72673.395423190756</v>
      </c>
      <c r="AC38" s="113">
        <f t="shared" si="5"/>
        <v>1151.930370865856</v>
      </c>
      <c r="AD38" s="113">
        <f t="shared" si="6"/>
        <v>1769.0613619344449</v>
      </c>
      <c r="AE38" s="311">
        <f t="shared" si="15"/>
        <v>11.011120518665265</v>
      </c>
      <c r="AF38" s="311">
        <f t="shared" si="16"/>
        <v>0.4425745049697426</v>
      </c>
      <c r="AG38" s="311">
        <f t="shared" si="17"/>
        <v>11.453695023635008</v>
      </c>
      <c r="AH38" s="311">
        <f t="shared" si="18"/>
        <v>75594.387155991062</v>
      </c>
      <c r="AI38" s="225"/>
      <c r="AJ38" s="96"/>
      <c r="AK38" s="96"/>
      <c r="AL38" s="96"/>
      <c r="AM38" s="96"/>
      <c r="AN38" s="96"/>
      <c r="AO38" s="96"/>
      <c r="AP38" s="96"/>
      <c r="AQ38" s="225" t="e">
        <f>#REF!*J38</f>
        <v>#REF!</v>
      </c>
      <c r="AR38" s="225" t="e">
        <f>#REF!*J38</f>
        <v>#REF!</v>
      </c>
    </row>
    <row r="39" spans="1:44" ht="15.75" customHeight="1" x14ac:dyDescent="0.2">
      <c r="A39" s="96"/>
      <c r="B39" s="96"/>
      <c r="C39" s="96"/>
      <c r="D39" s="96"/>
      <c r="E39" s="96"/>
      <c r="F39" s="95" t="str">
        <f>+'[1]IV-J-7 SLS'!A38</f>
        <v>E</v>
      </c>
      <c r="G39" s="95" t="str">
        <f>+'[1]IV-J-7 SLS'!B38</f>
        <v>HPS</v>
      </c>
      <c r="H39" s="90">
        <f>+'[1]IV-J-7 SLS'!C38</f>
        <v>15000</v>
      </c>
      <c r="I39" s="687">
        <v>150</v>
      </c>
      <c r="J39" s="90">
        <f>'[1]IV-J-7 SLS'!E38</f>
        <v>11352</v>
      </c>
      <c r="K39" s="625">
        <v>2</v>
      </c>
      <c r="L39" s="95" t="str">
        <f>'SCHEDULE E'!$D$11</f>
        <v>15000V</v>
      </c>
      <c r="M39" s="601">
        <f>'SCHEDULE E'!$D$31</f>
        <v>5308.3029606929003</v>
      </c>
      <c r="N39" s="601">
        <f>'SCHEDULE E'!$D$44</f>
        <v>10.617812500000001</v>
      </c>
      <c r="O39" s="601">
        <f>'SCHEDULE E'!$D$45</f>
        <v>11.653205128205128</v>
      </c>
      <c r="P39" s="601">
        <f t="shared" si="7"/>
        <v>22.271017628205129</v>
      </c>
      <c r="Q39" s="225">
        <f t="shared" si="8"/>
        <v>2654.1514803464502</v>
      </c>
      <c r="R39" s="611">
        <f t="shared" si="0"/>
        <v>1.0932596817315741</v>
      </c>
      <c r="S39" s="113">
        <f t="shared" si="19"/>
        <v>2510827.3004077417</v>
      </c>
      <c r="T39" s="612">
        <f t="shared" si="1"/>
        <v>2.0077051304239588E-3</v>
      </c>
      <c r="U39" s="311">
        <f t="shared" si="10"/>
        <v>5.3089062500000006</v>
      </c>
      <c r="V39" s="311">
        <f t="shared" si="11"/>
        <v>5022.2253125000007</v>
      </c>
      <c r="W39" s="613">
        <f t="shared" si="2"/>
        <v>3.0754211027260911E-3</v>
      </c>
      <c r="X39" s="311">
        <f t="shared" si="12"/>
        <v>11.653205128205128</v>
      </c>
      <c r="Y39" s="90">
        <f t="shared" si="13"/>
        <v>473</v>
      </c>
      <c r="Z39" s="311">
        <f t="shared" si="14"/>
        <v>5511.9660256410252</v>
      </c>
      <c r="AA39" s="614">
        <f t="shared" si="3"/>
        <v>1.2749003124988209E-3</v>
      </c>
      <c r="AB39" s="113">
        <f t="shared" si="4"/>
        <v>131509.06100690798</v>
      </c>
      <c r="AC39" s="113">
        <f t="shared" si="5"/>
        <v>2151.2580360708089</v>
      </c>
      <c r="AD39" s="113">
        <f t="shared" si="6"/>
        <v>3042.7855425272451</v>
      </c>
      <c r="AE39" s="311">
        <f t="shared" si="15"/>
        <v>11.584660060509865</v>
      </c>
      <c r="AF39" s="311">
        <f t="shared" si="16"/>
        <v>0.45754436034161855</v>
      </c>
      <c r="AG39" s="311">
        <f t="shared" si="17"/>
        <v>12.042204420851483</v>
      </c>
      <c r="AH39" s="311">
        <f t="shared" si="18"/>
        <v>136703.10458550605</v>
      </c>
      <c r="AI39" s="225"/>
      <c r="AJ39" s="96"/>
      <c r="AK39" s="96"/>
      <c r="AL39" s="96"/>
      <c r="AM39" s="96"/>
      <c r="AN39" s="96"/>
      <c r="AO39" s="96"/>
      <c r="AP39" s="96"/>
      <c r="AQ39" s="225" t="e">
        <f>#REF!*J39</f>
        <v>#REF!</v>
      </c>
      <c r="AR39" s="225" t="e">
        <f>#REF!*J39</f>
        <v>#REF!</v>
      </c>
    </row>
    <row r="40" spans="1:44" ht="15.75" customHeight="1" x14ac:dyDescent="0.2">
      <c r="A40" s="722"/>
      <c r="B40" s="96"/>
      <c r="C40" s="96"/>
      <c r="D40" s="96"/>
      <c r="E40" s="96"/>
      <c r="F40" s="95" t="str">
        <f>+'[1]IV-J-7 SLS'!A39</f>
        <v>E</v>
      </c>
      <c r="G40" s="95" t="str">
        <f>+'[1]IV-J-7 SLS'!B39</f>
        <v>HPS</v>
      </c>
      <c r="H40" s="90">
        <f>+'[1]IV-J-7 SLS'!C39</f>
        <v>9500</v>
      </c>
      <c r="I40" s="687">
        <v>100</v>
      </c>
      <c r="J40" s="90">
        <f>'[1]IV-J-7 SLS'!E39</f>
        <v>22824</v>
      </c>
      <c r="K40" s="625">
        <v>2</v>
      </c>
      <c r="L40" s="95" t="str">
        <f>'SCHEDULE E'!$C$11</f>
        <v>9500V</v>
      </c>
      <c r="M40" s="601">
        <f>'SCHEDULE E'!$C$31</f>
        <v>5307.8026280574995</v>
      </c>
      <c r="N40" s="601">
        <f>'SCHEDULE E'!$C$44</f>
        <v>10.545375</v>
      </c>
      <c r="O40" s="601">
        <f>'SCHEDULE E'!$C$45</f>
        <v>11.653205128205128</v>
      </c>
      <c r="P40" s="601">
        <f t="shared" si="7"/>
        <v>22.19858012820513</v>
      </c>
      <c r="Q40" s="225">
        <f t="shared" si="8"/>
        <v>2653.9013140287498</v>
      </c>
      <c r="R40" s="611">
        <f t="shared" si="0"/>
        <v>1.0931566368409964</v>
      </c>
      <c r="S40" s="113">
        <f t="shared" si="19"/>
        <v>5047720.2992826821</v>
      </c>
      <c r="T40" s="612">
        <f t="shared" si="1"/>
        <v>4.0362528877112549E-3</v>
      </c>
      <c r="U40" s="311">
        <f t="shared" si="10"/>
        <v>5.2726875</v>
      </c>
      <c r="V40" s="311">
        <f t="shared" si="11"/>
        <v>10028.651625</v>
      </c>
      <c r="W40" s="613">
        <f t="shared" si="2"/>
        <v>6.1411674945464328E-3</v>
      </c>
      <c r="X40" s="311">
        <f t="shared" si="12"/>
        <v>11.653205128205128</v>
      </c>
      <c r="Y40" s="90">
        <f t="shared" si="13"/>
        <v>951</v>
      </c>
      <c r="Z40" s="311">
        <f t="shared" si="14"/>
        <v>11082.198076923078</v>
      </c>
      <c r="AA40" s="614">
        <f t="shared" si="3"/>
        <v>2.5632773724870586E-3</v>
      </c>
      <c r="AB40" s="113">
        <f t="shared" si="4"/>
        <v>264383.35949126165</v>
      </c>
      <c r="AC40" s="113">
        <f t="shared" si="5"/>
        <v>4295.7486087967745</v>
      </c>
      <c r="AD40" s="113">
        <f t="shared" si="6"/>
        <v>6117.7358370896618</v>
      </c>
      <c r="AE40" s="311">
        <f t="shared" si="15"/>
        <v>11.583568151562464</v>
      </c>
      <c r="AF40" s="311">
        <f t="shared" si="16"/>
        <v>0.45625150919586555</v>
      </c>
      <c r="AG40" s="311">
        <f t="shared" si="17"/>
        <v>12.039819660758329</v>
      </c>
      <c r="AH40" s="311">
        <f t="shared" si="18"/>
        <v>274796.84393714811</v>
      </c>
      <c r="AI40" s="225"/>
      <c r="AJ40" s="96"/>
      <c r="AK40" s="96"/>
      <c r="AL40" s="96"/>
      <c r="AM40" s="96"/>
      <c r="AN40" s="96"/>
      <c r="AO40" s="96"/>
      <c r="AP40" s="96"/>
      <c r="AQ40" s="225" t="e">
        <f>#REF!*J40</f>
        <v>#REF!</v>
      </c>
      <c r="AR40" s="225" t="e">
        <f>#REF!*J40</f>
        <v>#REF!</v>
      </c>
    </row>
    <row r="41" spans="1:44" ht="15.75" customHeight="1" x14ac:dyDescent="0.2">
      <c r="A41" s="722"/>
      <c r="B41" s="96"/>
      <c r="C41" s="96"/>
      <c r="D41" s="96"/>
      <c r="E41" s="96"/>
      <c r="F41" s="95" t="str">
        <f>+'[1]IV-J-7 SLS'!A40</f>
        <v>A</v>
      </c>
      <c r="G41" s="95" t="str">
        <f>+'[1]IV-J-7 SLS'!B40</f>
        <v>MH</v>
      </c>
      <c r="H41" s="90">
        <f>+'[1]IV-J-7 SLS'!C40</f>
        <v>32200</v>
      </c>
      <c r="I41" s="687">
        <v>400</v>
      </c>
      <c r="J41" s="90">
        <f>'[1]IV-J-7 SLS'!E40</f>
        <v>1212</v>
      </c>
      <c r="K41" s="625">
        <v>2</v>
      </c>
      <c r="L41" s="95" t="str">
        <f>'SCHEDULE A'!$M$11</f>
        <v>32200H</v>
      </c>
      <c r="M41" s="601">
        <f>'SCHEDULE A'!$M$29</f>
        <v>691.92056700829994</v>
      </c>
      <c r="N41" s="601">
        <f>'SCHEDULE A'!$M$42</f>
        <v>28.418374999999997</v>
      </c>
      <c r="O41" s="601">
        <f>'SCHEDULE A'!$M$43</f>
        <v>46.612820512820512</v>
      </c>
      <c r="P41" s="601">
        <f t="shared" si="7"/>
        <v>75.031195512820517</v>
      </c>
      <c r="Q41" s="225">
        <f t="shared" si="8"/>
        <v>345.96028350414997</v>
      </c>
      <c r="R41" s="611">
        <f t="shared" si="0"/>
        <v>0.14250295517652292</v>
      </c>
      <c r="S41" s="113">
        <f t="shared" si="19"/>
        <v>34941.988633919143</v>
      </c>
      <c r="T41" s="612">
        <f t="shared" si="1"/>
        <v>2.7940276830725359E-5</v>
      </c>
      <c r="U41" s="311">
        <f t="shared" si="10"/>
        <v>14.209187499999999</v>
      </c>
      <c r="V41" s="311">
        <f t="shared" si="11"/>
        <v>1435.1279374999999</v>
      </c>
      <c r="W41" s="613">
        <f t="shared" si="2"/>
        <v>8.7881814722928558E-4</v>
      </c>
      <c r="X41" s="311">
        <f t="shared" si="12"/>
        <v>46.612820512820512</v>
      </c>
      <c r="Y41" s="90">
        <f t="shared" si="13"/>
        <v>50.5</v>
      </c>
      <c r="Z41" s="311">
        <f t="shared" si="14"/>
        <v>2353.9474358974358</v>
      </c>
      <c r="AA41" s="614">
        <f t="shared" si="3"/>
        <v>5.4446059857243519E-4</v>
      </c>
      <c r="AB41" s="113">
        <f t="shared" si="4"/>
        <v>1830.149016706378</v>
      </c>
      <c r="AC41" s="113">
        <f t="shared" si="5"/>
        <v>614.73357251663526</v>
      </c>
      <c r="AD41" s="113">
        <f t="shared" si="6"/>
        <v>1299.4559822209378</v>
      </c>
      <c r="AE41" s="311">
        <f t="shared" si="15"/>
        <v>1.5100239411768794</v>
      </c>
      <c r="AF41" s="311">
        <f t="shared" si="16"/>
        <v>1.5793643190904068</v>
      </c>
      <c r="AG41" s="311">
        <f t="shared" si="17"/>
        <v>3.0893882602672864</v>
      </c>
      <c r="AH41" s="311">
        <f t="shared" si="18"/>
        <v>3744.338571443951</v>
      </c>
      <c r="AI41" s="225"/>
      <c r="AJ41" s="96"/>
      <c r="AK41" s="96"/>
      <c r="AL41" s="96"/>
      <c r="AM41" s="96"/>
      <c r="AN41" s="96" t="s">
        <v>423</v>
      </c>
      <c r="AO41" s="96"/>
      <c r="AP41" s="96"/>
      <c r="AQ41" s="225" t="e">
        <f>#REF!*J41</f>
        <v>#REF!</v>
      </c>
      <c r="AR41" s="225" t="e">
        <f>#REF!*J41</f>
        <v>#REF!</v>
      </c>
    </row>
    <row r="42" spans="1:44" ht="15.75" customHeight="1" x14ac:dyDescent="0.2">
      <c r="A42" s="96"/>
      <c r="B42" s="96"/>
      <c r="C42" s="96"/>
      <c r="D42" s="96"/>
      <c r="E42" s="96"/>
      <c r="F42" s="95" t="str">
        <f>+'[1]IV-J-7 SLS'!A41</f>
        <v>A</v>
      </c>
      <c r="G42" s="95" t="str">
        <f>+'[1]IV-J-7 SLS'!B41</f>
        <v>MH</v>
      </c>
      <c r="H42" s="90">
        <f>+'[1]IV-J-7 SLS'!C41</f>
        <v>19475</v>
      </c>
      <c r="I42" s="687">
        <v>250</v>
      </c>
      <c r="J42" s="90">
        <f>'[1]IV-J-7 SLS'!E41</f>
        <v>132</v>
      </c>
      <c r="K42" s="625">
        <v>1</v>
      </c>
      <c r="L42" s="95" t="str">
        <f>'SCHEDULE A'!$L$11</f>
        <v>19475V</v>
      </c>
      <c r="M42" s="601">
        <f>'SCHEDULE A'!$L$29</f>
        <v>684.45507742220002</v>
      </c>
      <c r="N42" s="601">
        <f>'SCHEDULE A'!$L$42</f>
        <v>30.637249999999998</v>
      </c>
      <c r="O42" s="601">
        <f>'SCHEDULE A'!$L$43</f>
        <v>46.612820512820512</v>
      </c>
      <c r="P42" s="601">
        <f t="shared" si="7"/>
        <v>77.250070512820514</v>
      </c>
      <c r="Q42" s="225">
        <f t="shared" si="8"/>
        <v>684.45507742220002</v>
      </c>
      <c r="R42" s="611">
        <f t="shared" si="0"/>
        <v>0.28193083388159867</v>
      </c>
      <c r="S42" s="113">
        <f t="shared" si="19"/>
        <v>7529.0058516442004</v>
      </c>
      <c r="T42" s="612">
        <f t="shared" si="1"/>
        <v>6.0203358761008087E-6</v>
      </c>
      <c r="U42" s="311">
        <f t="shared" si="10"/>
        <v>30.637249999999998</v>
      </c>
      <c r="V42" s="311">
        <f t="shared" si="11"/>
        <v>337.00975</v>
      </c>
      <c r="W42" s="613">
        <f t="shared" si="2"/>
        <v>2.0637204276653887E-4</v>
      </c>
      <c r="X42" s="311">
        <f t="shared" si="12"/>
        <v>46.612820512820512</v>
      </c>
      <c r="Y42" s="90">
        <f t="shared" si="13"/>
        <v>11</v>
      </c>
      <c r="Z42" s="311">
        <f t="shared" si="14"/>
        <v>512.74102564102566</v>
      </c>
      <c r="AA42" s="614">
        <f t="shared" si="3"/>
        <v>1.1859537790686707E-4</v>
      </c>
      <c r="AB42" s="113">
        <f t="shared" si="4"/>
        <v>394.34511872021363</v>
      </c>
      <c r="AC42" s="113">
        <f t="shared" si="5"/>
        <v>144.35730932207437</v>
      </c>
      <c r="AD42" s="113">
        <f t="shared" si="6"/>
        <v>283.04981790951121</v>
      </c>
      <c r="AE42" s="311">
        <f t="shared" si="15"/>
        <v>2.9874630206076791</v>
      </c>
      <c r="AF42" s="311">
        <f t="shared" si="16"/>
        <v>3.2379327820574666</v>
      </c>
      <c r="AG42" s="311">
        <f t="shared" si="17"/>
        <v>6.2253958026651457</v>
      </c>
      <c r="AH42" s="311">
        <f t="shared" si="18"/>
        <v>821.75224595179918</v>
      </c>
      <c r="AI42" s="225"/>
      <c r="AJ42" s="96"/>
      <c r="AK42" s="96"/>
      <c r="AL42" s="96"/>
      <c r="AM42" s="96"/>
      <c r="AN42" s="96" t="s">
        <v>423</v>
      </c>
      <c r="AO42" s="96"/>
      <c r="AP42" s="96"/>
      <c r="AQ42" s="225" t="e">
        <f>#REF!*J42</f>
        <v>#REF!</v>
      </c>
      <c r="AR42" s="225" t="e">
        <f>#REF!*J42</f>
        <v>#REF!</v>
      </c>
    </row>
    <row r="43" spans="1:44" ht="15.75" customHeight="1" x14ac:dyDescent="0.2">
      <c r="A43" s="722"/>
      <c r="B43" s="96"/>
      <c r="C43" s="96"/>
      <c r="D43" s="96"/>
      <c r="E43" s="96"/>
      <c r="F43" s="624" t="str">
        <f>+'[1]IV-J-7 SLS'!A42</f>
        <v>A</v>
      </c>
      <c r="G43" s="624" t="str">
        <f>+'[1]IV-J-7 SLS'!B42</f>
        <v>MH</v>
      </c>
      <c r="H43" s="623">
        <f>+'[1]IV-J-7 SLS'!C42</f>
        <v>12900</v>
      </c>
      <c r="I43" s="687">
        <v>175</v>
      </c>
      <c r="J43" s="623">
        <f>'[1]IV-J-7 SLS'!E42</f>
        <v>0</v>
      </c>
      <c r="K43" s="625">
        <v>1</v>
      </c>
      <c r="L43" s="95" t="str">
        <f>'SCHEDULE A'!$K$11</f>
        <v>12900V</v>
      </c>
      <c r="M43" s="601">
        <f>'SCHEDULE A'!$K$29</f>
        <v>735.54167282620017</v>
      </c>
      <c r="N43" s="601">
        <f>'SCHEDULE A'!$K$42</f>
        <v>15.861525</v>
      </c>
      <c r="O43" s="601">
        <f>'SCHEDULE A'!$K$43</f>
        <v>27.967692307692307</v>
      </c>
      <c r="P43" s="601">
        <f t="shared" si="7"/>
        <v>43.829217307692304</v>
      </c>
      <c r="Q43" s="225">
        <f t="shared" ref="Q43:Q72" si="20">+M43/K43</f>
        <v>735.54167282620017</v>
      </c>
      <c r="R43" s="611">
        <f t="shared" ref="R43:R72" si="21">+Q43/$Q$77</f>
        <v>0.30297368522060236</v>
      </c>
      <c r="S43" s="113">
        <f t="shared" si="19"/>
        <v>0</v>
      </c>
      <c r="T43" s="612">
        <f t="shared" ref="T43:T72" si="22">+S43/$S$77</f>
        <v>0</v>
      </c>
      <c r="U43" s="311">
        <f t="shared" si="10"/>
        <v>15.861525</v>
      </c>
      <c r="V43" s="311">
        <f t="shared" si="11"/>
        <v>0</v>
      </c>
      <c r="W43" s="613">
        <f t="shared" ref="W43:W72" si="23">+V43/$V$77</f>
        <v>0</v>
      </c>
      <c r="X43" s="311">
        <f t="shared" si="12"/>
        <v>27.967692307692307</v>
      </c>
      <c r="Y43" s="90">
        <f t="shared" si="13"/>
        <v>0</v>
      </c>
      <c r="Z43" s="311">
        <f t="shared" si="14"/>
        <v>0</v>
      </c>
      <c r="AA43" s="614">
        <f t="shared" ref="AA43:AA72" si="24">+Z43/$Z$77</f>
        <v>0</v>
      </c>
      <c r="AB43" s="113">
        <f t="shared" ref="AB43:AB72" si="25">+$AB$77*T43</f>
        <v>0</v>
      </c>
      <c r="AC43" s="113">
        <f t="shared" ref="AC43:AC72" si="26">+$AC$77*W43</f>
        <v>0</v>
      </c>
      <c r="AD43" s="113">
        <f t="shared" ref="AD43:AD66" si="27">+$AD$77*AA43</f>
        <v>0</v>
      </c>
      <c r="AE43" s="311">
        <f t="shared" si="15"/>
        <v>0</v>
      </c>
      <c r="AF43" s="311">
        <f t="shared" si="16"/>
        <v>0</v>
      </c>
      <c r="AG43" s="311">
        <f t="shared" si="17"/>
        <v>0</v>
      </c>
      <c r="AH43" s="311">
        <f t="shared" si="18"/>
        <v>0</v>
      </c>
      <c r="AI43" s="225"/>
      <c r="AJ43" s="96"/>
      <c r="AK43" s="96"/>
      <c r="AL43" s="96"/>
      <c r="AM43" s="96"/>
      <c r="AN43" s="96"/>
      <c r="AO43" s="96"/>
      <c r="AP43" s="96"/>
      <c r="AQ43" s="225" t="e">
        <f>#REF!*J43</f>
        <v>#REF!</v>
      </c>
      <c r="AR43" s="225" t="e">
        <f>#REF!*J43</f>
        <v>#REF!</v>
      </c>
    </row>
    <row r="44" spans="1:44" ht="15.75" customHeight="1" x14ac:dyDescent="0.2">
      <c r="A44" s="722"/>
      <c r="B44" s="96"/>
      <c r="C44" s="96"/>
      <c r="D44" s="96"/>
      <c r="E44" s="96"/>
      <c r="F44" s="95" t="str">
        <f>+'[1]IV-J-7 SLS'!A43</f>
        <v>A</v>
      </c>
      <c r="G44" s="95" t="str">
        <f>+'[1]IV-J-7 SLS'!B43</f>
        <v>MH</v>
      </c>
      <c r="H44" s="90">
        <f>+'[1]IV-J-7 SLS'!C43</f>
        <v>7900</v>
      </c>
      <c r="I44" s="687">
        <v>100</v>
      </c>
      <c r="J44" s="90">
        <f>'[1]IV-J-7 SLS'!E43</f>
        <v>24</v>
      </c>
      <c r="K44" s="625">
        <v>1</v>
      </c>
      <c r="L44" s="95" t="str">
        <f>'SCHEDULE A'!$J$11</f>
        <v>7900V</v>
      </c>
      <c r="M44" s="601">
        <f>'SCHEDULE A'!$J$29</f>
        <v>622.17683096320002</v>
      </c>
      <c r="N44" s="601">
        <f>'SCHEDULE A'!$J$42</f>
        <v>20.550900000000002</v>
      </c>
      <c r="O44" s="601">
        <f>'SCHEDULE A'!$J$43</f>
        <v>27.967692307692307</v>
      </c>
      <c r="P44" s="601">
        <f t="shared" si="7"/>
        <v>48.518592307692309</v>
      </c>
      <c r="Q44" s="225">
        <f t="shared" si="20"/>
        <v>622.17683096320002</v>
      </c>
      <c r="R44" s="611">
        <f t="shared" si="21"/>
        <v>0.25627807954307108</v>
      </c>
      <c r="S44" s="113">
        <f t="shared" si="19"/>
        <v>1244.3536619264</v>
      </c>
      <c r="T44" s="612">
        <f t="shared" si="22"/>
        <v>9.950087888186365E-7</v>
      </c>
      <c r="U44" s="311">
        <f t="shared" si="10"/>
        <v>20.550900000000002</v>
      </c>
      <c r="V44" s="311">
        <f t="shared" si="11"/>
        <v>41.101800000000004</v>
      </c>
      <c r="W44" s="613">
        <f t="shared" si="23"/>
        <v>2.5169189993410364E-5</v>
      </c>
      <c r="X44" s="311">
        <f t="shared" si="12"/>
        <v>27.967692307692307</v>
      </c>
      <c r="Y44" s="90">
        <f t="shared" si="13"/>
        <v>2</v>
      </c>
      <c r="Z44" s="311">
        <f t="shared" si="14"/>
        <v>55.935384615384613</v>
      </c>
      <c r="AA44" s="614">
        <f t="shared" si="24"/>
        <v>1.2937677589840043E-5</v>
      </c>
      <c r="AB44" s="113">
        <f t="shared" si="25"/>
        <v>65.175243878331912</v>
      </c>
      <c r="AC44" s="113">
        <f t="shared" si="26"/>
        <v>17.605856377431326</v>
      </c>
      <c r="AD44" s="113">
        <f t="shared" si="27"/>
        <v>30.878161953764856</v>
      </c>
      <c r="AE44" s="311">
        <f t="shared" si="15"/>
        <v>2.715635161597163</v>
      </c>
      <c r="AF44" s="311">
        <f t="shared" si="16"/>
        <v>2.0201674304665076</v>
      </c>
      <c r="AG44" s="311">
        <f t="shared" si="17"/>
        <v>4.7358025920636706</v>
      </c>
      <c r="AH44" s="311">
        <f t="shared" si="18"/>
        <v>113.65926220952809</v>
      </c>
      <c r="AI44" s="225"/>
      <c r="AJ44" s="96"/>
      <c r="AK44" s="96"/>
      <c r="AL44" s="96"/>
      <c r="AM44" s="96"/>
      <c r="AN44" s="96"/>
      <c r="AO44" s="96"/>
      <c r="AP44" s="96"/>
      <c r="AQ44" s="225" t="e">
        <f>#REF!*J44</f>
        <v>#REF!</v>
      </c>
      <c r="AR44" s="225" t="e">
        <f>#REF!*J44</f>
        <v>#REF!</v>
      </c>
    </row>
    <row r="45" spans="1:44" ht="15.75" customHeight="1" x14ac:dyDescent="0.2">
      <c r="A45" s="96"/>
      <c r="B45" s="96"/>
      <c r="C45" s="96"/>
      <c r="D45" s="96"/>
      <c r="E45" s="96"/>
      <c r="F45" s="95" t="str">
        <f>+'[1]IV-J-7 SLS'!A44</f>
        <v>D</v>
      </c>
      <c r="G45" s="95" t="str">
        <f>+'[1]IV-J-7 SLS'!B44</f>
        <v>MH</v>
      </c>
      <c r="H45" s="90">
        <f>+'[1]IV-J-7 SLS'!C44</f>
        <v>32200</v>
      </c>
      <c r="I45" s="687">
        <v>400</v>
      </c>
      <c r="J45" s="90">
        <f>'[1]IV-J-7 SLS'!E44</f>
        <v>444</v>
      </c>
      <c r="K45" s="625">
        <v>1</v>
      </c>
      <c r="L45" s="95" t="str">
        <f>'SCHEDULE D'!$M$11</f>
        <v>32200H</v>
      </c>
      <c r="M45" s="601">
        <f>'SCHEDULE D'!$M$30</f>
        <v>3058.7118040839</v>
      </c>
      <c r="N45" s="601">
        <f>'SCHEDULE D'!$M$43</f>
        <v>28.418374999999997</v>
      </c>
      <c r="O45" s="601">
        <f>'SCHEDULE D'!$M$44</f>
        <v>46.612820512820512</v>
      </c>
      <c r="P45" s="601">
        <f t="shared" si="7"/>
        <v>75.031195512820517</v>
      </c>
      <c r="Q45" s="225">
        <f t="shared" si="20"/>
        <v>3058.7118040839</v>
      </c>
      <c r="R45" s="611">
        <f t="shared" si="21"/>
        <v>1.2599003177485864</v>
      </c>
      <c r="S45" s="113">
        <f t="shared" si="19"/>
        <v>113172.3367511043</v>
      </c>
      <c r="T45" s="612">
        <f t="shared" si="22"/>
        <v>9.049474692280173E-5</v>
      </c>
      <c r="U45" s="311">
        <f t="shared" si="10"/>
        <v>28.418374999999997</v>
      </c>
      <c r="V45" s="311">
        <f t="shared" si="11"/>
        <v>1051.479875</v>
      </c>
      <c r="W45" s="613">
        <f t="shared" si="23"/>
        <v>6.4388656331650627E-4</v>
      </c>
      <c r="X45" s="311">
        <f t="shared" si="12"/>
        <v>46.612820512820512</v>
      </c>
      <c r="Y45" s="90">
        <f t="shared" si="13"/>
        <v>37</v>
      </c>
      <c r="Z45" s="311">
        <f t="shared" si="14"/>
        <v>1724.6743589743589</v>
      </c>
      <c r="AA45" s="614">
        <f t="shared" si="24"/>
        <v>3.9891172568673467E-4</v>
      </c>
      <c r="AB45" s="113">
        <f t="shared" si="25"/>
        <v>5927.6031193696117</v>
      </c>
      <c r="AC45" s="113">
        <f t="shared" si="26"/>
        <v>450.39885511119809</v>
      </c>
      <c r="AD45" s="113">
        <f t="shared" si="27"/>
        <v>952.076660241083</v>
      </c>
      <c r="AE45" s="311">
        <f t="shared" si="15"/>
        <v>13.350457476057684</v>
      </c>
      <c r="AF45" s="311">
        <f t="shared" si="16"/>
        <v>3.1587286381808131</v>
      </c>
      <c r="AG45" s="311">
        <f t="shared" si="17"/>
        <v>16.509186114238496</v>
      </c>
      <c r="AH45" s="311">
        <f t="shared" si="18"/>
        <v>7330.0786347218918</v>
      </c>
      <c r="AI45" s="225"/>
      <c r="AJ45" s="96"/>
      <c r="AK45" s="96"/>
      <c r="AL45" s="96"/>
      <c r="AM45" s="96"/>
      <c r="AN45" s="96"/>
      <c r="AO45" s="96"/>
      <c r="AP45" s="96"/>
      <c r="AQ45" s="225" t="e">
        <f>#REF!*J45</f>
        <v>#REF!</v>
      </c>
      <c r="AR45" s="225" t="e">
        <f>#REF!*J45</f>
        <v>#REF!</v>
      </c>
    </row>
    <row r="46" spans="1:44" ht="15.75" customHeight="1" x14ac:dyDescent="0.2">
      <c r="A46" s="96"/>
      <c r="B46" s="96"/>
      <c r="C46" s="96"/>
      <c r="D46" s="96"/>
      <c r="E46" s="96"/>
      <c r="F46" s="95" t="str">
        <f>+'[1]IV-J-7 SLS'!A45</f>
        <v>D</v>
      </c>
      <c r="G46" s="95" t="str">
        <f>+'[1]IV-J-7 SLS'!B45</f>
        <v>MH</v>
      </c>
      <c r="H46" s="90">
        <f>+'[1]IV-J-7 SLS'!C45</f>
        <v>19475</v>
      </c>
      <c r="I46" s="687">
        <v>250</v>
      </c>
      <c r="J46" s="90">
        <f>'[1]IV-J-7 SLS'!E45</f>
        <v>3456</v>
      </c>
      <c r="K46" s="625">
        <v>1</v>
      </c>
      <c r="L46" s="95" t="str">
        <f>'SCHEDULE D'!$L$11</f>
        <v>19475V</v>
      </c>
      <c r="M46" s="601">
        <f>'SCHEDULE D'!$L$30</f>
        <v>3051.2463144978001</v>
      </c>
      <c r="N46" s="601">
        <f>'SCHEDULE D'!$L$43</f>
        <v>30.637249999999998</v>
      </c>
      <c r="O46" s="601">
        <f>'SCHEDULE D'!$L$44</f>
        <v>46.612820512820512</v>
      </c>
      <c r="P46" s="601">
        <f t="shared" si="7"/>
        <v>77.250070512820514</v>
      </c>
      <c r="Q46" s="225">
        <f t="shared" si="20"/>
        <v>3051.2463144978001</v>
      </c>
      <c r="R46" s="611">
        <f t="shared" si="21"/>
        <v>1.2568252412771392</v>
      </c>
      <c r="S46" s="113">
        <f t="shared" si="19"/>
        <v>878758.9385753664</v>
      </c>
      <c r="T46" s="612">
        <f t="shared" si="22"/>
        <v>7.0267231406045602E-4</v>
      </c>
      <c r="U46" s="311">
        <f t="shared" si="10"/>
        <v>30.637249999999998</v>
      </c>
      <c r="V46" s="311">
        <f t="shared" si="11"/>
        <v>8823.5280000000002</v>
      </c>
      <c r="W46" s="613">
        <f t="shared" si="23"/>
        <v>5.4031953015239269E-3</v>
      </c>
      <c r="X46" s="311">
        <f t="shared" si="12"/>
        <v>46.612820512820512</v>
      </c>
      <c r="Y46" s="90">
        <f t="shared" si="13"/>
        <v>288</v>
      </c>
      <c r="Z46" s="311">
        <f t="shared" si="14"/>
        <v>13424.492307692308</v>
      </c>
      <c r="AA46" s="614">
        <f t="shared" si="24"/>
        <v>3.1050426215616105E-3</v>
      </c>
      <c r="AB46" s="113">
        <f t="shared" si="25"/>
        <v>46026.567755060896</v>
      </c>
      <c r="AC46" s="113">
        <f t="shared" si="26"/>
        <v>3779.536825887038</v>
      </c>
      <c r="AD46" s="113">
        <f t="shared" si="27"/>
        <v>7410.7588689035656</v>
      </c>
      <c r="AE46" s="311">
        <f t="shared" si="15"/>
        <v>13.317872614311602</v>
      </c>
      <c r="AF46" s="311">
        <f t="shared" si="16"/>
        <v>3.2379327820574666</v>
      </c>
      <c r="AG46" s="311">
        <f t="shared" si="17"/>
        <v>16.555805396369067</v>
      </c>
      <c r="AH46" s="311">
        <f t="shared" si="18"/>
        <v>57216.863449851495</v>
      </c>
      <c r="AI46" s="225"/>
      <c r="AJ46" s="96"/>
      <c r="AK46" s="96"/>
      <c r="AL46" s="96"/>
      <c r="AM46" s="96"/>
      <c r="AN46" s="96"/>
      <c r="AO46" s="96"/>
      <c r="AP46" s="96"/>
      <c r="AQ46" s="225" t="e">
        <f>#REF!*J46</f>
        <v>#REF!</v>
      </c>
      <c r="AR46" s="225" t="e">
        <f>#REF!*J46</f>
        <v>#REF!</v>
      </c>
    </row>
    <row r="47" spans="1:44" ht="15.75" customHeight="1" x14ac:dyDescent="0.2">
      <c r="A47" s="96"/>
      <c r="B47" s="96"/>
      <c r="C47" s="96"/>
      <c r="D47" s="96"/>
      <c r="E47" s="96"/>
      <c r="F47" s="95" t="str">
        <f>+'[1]IV-J-7 SLS'!A46</f>
        <v>D</v>
      </c>
      <c r="G47" s="95" t="str">
        <f>+'[1]IV-J-7 SLS'!B46</f>
        <v>MH</v>
      </c>
      <c r="H47" s="90">
        <f>+'[1]IV-J-7 SLS'!C46</f>
        <v>12900</v>
      </c>
      <c r="I47" s="687">
        <v>175</v>
      </c>
      <c r="J47" s="90">
        <f>'[1]IV-J-7 SLS'!E46</f>
        <v>6276</v>
      </c>
      <c r="K47" s="625">
        <v>1</v>
      </c>
      <c r="L47" s="95" t="str">
        <f>'SCHEDULE D'!$K$11</f>
        <v>12900V</v>
      </c>
      <c r="M47" s="601">
        <f>'SCHEDULE D'!$K$30</f>
        <v>3102.3329099018001</v>
      </c>
      <c r="N47" s="601">
        <f>'SCHEDULE D'!$K$43</f>
        <v>15.861525</v>
      </c>
      <c r="O47" s="601">
        <f>'SCHEDULE D'!$K$44</f>
        <v>27.967692307692307</v>
      </c>
      <c r="P47" s="601">
        <f t="shared" si="7"/>
        <v>43.829217307692304</v>
      </c>
      <c r="Q47" s="225">
        <f t="shared" si="20"/>
        <v>3102.3329099018001</v>
      </c>
      <c r="R47" s="611">
        <f t="shared" si="21"/>
        <v>1.2778680926161428</v>
      </c>
      <c r="S47" s="113">
        <f t="shared" si="19"/>
        <v>1622520.1118786414</v>
      </c>
      <c r="T47" s="612">
        <f t="shared" si="22"/>
        <v>1.2973978546058508E-3</v>
      </c>
      <c r="U47" s="311">
        <f t="shared" si="10"/>
        <v>15.861525</v>
      </c>
      <c r="V47" s="311">
        <f t="shared" si="11"/>
        <v>8295.5775749999993</v>
      </c>
      <c r="W47" s="613">
        <f t="shared" si="23"/>
        <v>5.0798984008060327E-3</v>
      </c>
      <c r="X47" s="311">
        <f t="shared" si="12"/>
        <v>27.967692307692307</v>
      </c>
      <c r="Y47" s="90">
        <f t="shared" si="13"/>
        <v>523</v>
      </c>
      <c r="Z47" s="311">
        <f t="shared" si="14"/>
        <v>14627.103076923077</v>
      </c>
      <c r="AA47" s="614">
        <f t="shared" si="24"/>
        <v>3.3832026897431715E-3</v>
      </c>
      <c r="AB47" s="113">
        <f t="shared" si="25"/>
        <v>84982.386619475001</v>
      </c>
      <c r="AC47" s="113">
        <f t="shared" si="26"/>
        <v>3553.3905413702087</v>
      </c>
      <c r="AD47" s="113">
        <f t="shared" si="27"/>
        <v>8074.6393509095105</v>
      </c>
      <c r="AE47" s="311">
        <f t="shared" si="15"/>
        <v>13.540851915148981</v>
      </c>
      <c r="AF47" s="311">
        <f t="shared" si="16"/>
        <v>1.8527772294900764</v>
      </c>
      <c r="AG47" s="311">
        <f t="shared" si="17"/>
        <v>15.393629144639057</v>
      </c>
      <c r="AH47" s="311">
        <f t="shared" si="18"/>
        <v>96610.416511754724</v>
      </c>
      <c r="AI47" s="225"/>
      <c r="AJ47" s="96"/>
      <c r="AK47" s="96"/>
      <c r="AL47" s="96"/>
      <c r="AM47" s="96"/>
      <c r="AN47" s="96"/>
      <c r="AO47" s="96"/>
      <c r="AP47" s="96"/>
      <c r="AQ47" s="225" t="e">
        <f>#REF!*J47</f>
        <v>#REF!</v>
      </c>
      <c r="AR47" s="225" t="e">
        <f>#REF!*J47</f>
        <v>#REF!</v>
      </c>
    </row>
    <row r="48" spans="1:44" ht="15.75" customHeight="1" x14ac:dyDescent="0.2">
      <c r="A48" s="96"/>
      <c r="B48" s="96"/>
      <c r="C48" s="96"/>
      <c r="D48" s="96"/>
      <c r="E48" s="96"/>
      <c r="F48" s="95" t="str">
        <f>+'[1]IV-J-7 SLS'!A47</f>
        <v>D</v>
      </c>
      <c r="G48" s="95" t="str">
        <f>+'[1]IV-J-7 SLS'!B47</f>
        <v>MH</v>
      </c>
      <c r="H48" s="90">
        <f>+'[1]IV-J-7 SLS'!C47</f>
        <v>7900</v>
      </c>
      <c r="I48" s="687">
        <v>100</v>
      </c>
      <c r="J48" s="90">
        <f>'[1]IV-J-7 SLS'!E47</f>
        <v>23808</v>
      </c>
      <c r="K48" s="625">
        <v>1</v>
      </c>
      <c r="L48" s="95" t="str">
        <f>'SCHEDULE D'!$J$11</f>
        <v>7900V</v>
      </c>
      <c r="M48" s="601">
        <f>'SCHEDULE D'!$J$30</f>
        <v>2988.9680680388001</v>
      </c>
      <c r="N48" s="601">
        <f>'SCHEDULE D'!$J$43</f>
        <v>20.550900000000002</v>
      </c>
      <c r="O48" s="601">
        <f>'SCHEDULE D'!$J$44</f>
        <v>27.967692307692307</v>
      </c>
      <c r="P48" s="601">
        <f t="shared" si="7"/>
        <v>48.518592307692309</v>
      </c>
      <c r="Q48" s="225">
        <f t="shared" si="20"/>
        <v>2988.9680680388001</v>
      </c>
      <c r="R48" s="611">
        <f t="shared" si="21"/>
        <v>1.2311724869386116</v>
      </c>
      <c r="S48" s="113">
        <f t="shared" si="19"/>
        <v>5930112.6469889795</v>
      </c>
      <c r="T48" s="612">
        <f t="shared" si="22"/>
        <v>4.7418305446250072E-3</v>
      </c>
      <c r="U48" s="311">
        <f t="shared" si="10"/>
        <v>20.550900000000002</v>
      </c>
      <c r="V48" s="311">
        <f t="shared" si="11"/>
        <v>40772.985600000007</v>
      </c>
      <c r="W48" s="613">
        <f t="shared" si="23"/>
        <v>2.4967836473463085E-2</v>
      </c>
      <c r="X48" s="311">
        <f t="shared" si="12"/>
        <v>27.967692307692307</v>
      </c>
      <c r="Y48" s="90">
        <f t="shared" si="13"/>
        <v>1984</v>
      </c>
      <c r="Z48" s="311">
        <f t="shared" si="14"/>
        <v>55487.901538461534</v>
      </c>
      <c r="AA48" s="614">
        <f t="shared" si="24"/>
        <v>1.2834176169121322E-2</v>
      </c>
      <c r="AB48" s="113">
        <f t="shared" si="25"/>
        <v>310600.23353420832</v>
      </c>
      <c r="AC48" s="113">
        <f t="shared" si="26"/>
        <v>17465.009526411879</v>
      </c>
      <c r="AD48" s="113">
        <f t="shared" si="27"/>
        <v>30631.136658134736</v>
      </c>
      <c r="AE48" s="311">
        <f t="shared" si="15"/>
        <v>13.046044755301089</v>
      </c>
      <c r="AF48" s="311">
        <f t="shared" si="16"/>
        <v>2.0201674304665076</v>
      </c>
      <c r="AG48" s="311">
        <f t="shared" si="17"/>
        <v>15.066212185767597</v>
      </c>
      <c r="AH48" s="311">
        <f t="shared" si="18"/>
        <v>358696.37971875496</v>
      </c>
      <c r="AI48" s="225"/>
      <c r="AJ48" s="96"/>
      <c r="AK48" s="96"/>
      <c r="AL48" s="96"/>
      <c r="AM48" s="96"/>
      <c r="AN48" s="96" t="s">
        <v>424</v>
      </c>
      <c r="AO48" s="96"/>
      <c r="AP48" s="96"/>
      <c r="AQ48" s="225" t="e">
        <f>#REF!*J48</f>
        <v>#REF!</v>
      </c>
      <c r="AR48" s="225" t="e">
        <f>#REF!*J48</f>
        <v>#REF!</v>
      </c>
    </row>
    <row r="49" spans="5:44" ht="15.75" customHeight="1" x14ac:dyDescent="0.2">
      <c r="E49" s="96"/>
      <c r="F49" s="95" t="str">
        <f>+'[1]IV-J-7 SLS'!A48</f>
        <v>E</v>
      </c>
      <c r="G49" s="95" t="str">
        <f>+'[1]IV-J-7 SLS'!B48</f>
        <v>MH</v>
      </c>
      <c r="H49" s="602">
        <f>+'[1]IV-J-7 SLS'!C48</f>
        <v>32200</v>
      </c>
      <c r="I49" s="687">
        <v>400</v>
      </c>
      <c r="J49" s="618">
        <f>'[1]IV-J-7 SLS'!E48</f>
        <v>552</v>
      </c>
      <c r="K49" s="625">
        <v>2</v>
      </c>
      <c r="L49" s="95" t="str">
        <f>'SCHEDULE E'!$J$11</f>
        <v>32200H</v>
      </c>
      <c r="M49" s="601">
        <f>'SCHEDULE E'!$J$31</f>
        <v>5199.809778700901</v>
      </c>
      <c r="N49" s="601">
        <f>'SCHEDULE E'!$J$44</f>
        <v>56.836749999999995</v>
      </c>
      <c r="O49" s="601">
        <f>'SCHEDULE E'!$J$45</f>
        <v>46.612820512820512</v>
      </c>
      <c r="P49" s="601">
        <f>+N49+O49</f>
        <v>103.44957051282051</v>
      </c>
      <c r="Q49" s="225">
        <f t="shared" si="20"/>
        <v>2599.9048893504505</v>
      </c>
      <c r="R49" s="611">
        <f t="shared" si="21"/>
        <v>1.0709152107221167</v>
      </c>
      <c r="S49" s="113">
        <f t="shared" si="19"/>
        <v>119595.62491012072</v>
      </c>
      <c r="T49" s="612">
        <f t="shared" si="22"/>
        <v>9.5630929960541724E-5</v>
      </c>
      <c r="U49" s="311">
        <f t="shared" si="10"/>
        <v>28.418374999999997</v>
      </c>
      <c r="V49" s="311">
        <f t="shared" si="11"/>
        <v>1307.2452499999999</v>
      </c>
      <c r="W49" s="613">
        <f t="shared" si="23"/>
        <v>8.0050761925835911E-4</v>
      </c>
      <c r="X49" s="311">
        <f t="shared" si="12"/>
        <v>46.612820512820512</v>
      </c>
      <c r="Y49" s="90">
        <f t="shared" si="13"/>
        <v>23</v>
      </c>
      <c r="Z49" s="311">
        <f t="shared" si="14"/>
        <v>1072.0948717948718</v>
      </c>
      <c r="AA49" s="614">
        <f t="shared" si="24"/>
        <v>2.4797215380526752E-4</v>
      </c>
      <c r="AB49" s="113">
        <f t="shared" si="25"/>
        <v>6264.0343005312407</v>
      </c>
      <c r="AC49" s="113">
        <f t="shared" si="26"/>
        <v>559.95533338148948</v>
      </c>
      <c r="AD49" s="113">
        <f t="shared" si="27"/>
        <v>591.83143744715983</v>
      </c>
      <c r="AE49" s="311">
        <f t="shared" si="15"/>
        <v>11.347888225600073</v>
      </c>
      <c r="AF49" s="311">
        <f t="shared" si="16"/>
        <v>2.0865702370084227</v>
      </c>
      <c r="AG49" s="311">
        <f t="shared" si="17"/>
        <v>13.434458462608497</v>
      </c>
      <c r="AH49" s="311">
        <f t="shared" si="18"/>
        <v>7415.8210713598901</v>
      </c>
      <c r="AI49" s="225"/>
      <c r="AJ49" s="96"/>
      <c r="AK49" s="96"/>
      <c r="AL49" s="96"/>
      <c r="AM49" s="96"/>
      <c r="AN49" s="96" t="s">
        <v>425</v>
      </c>
      <c r="AO49" s="96"/>
      <c r="AP49" s="96"/>
      <c r="AQ49" s="225" t="e">
        <f>#REF!*J49</f>
        <v>#REF!</v>
      </c>
      <c r="AR49" s="225" t="e">
        <f>#REF!*J49</f>
        <v>#REF!</v>
      </c>
    </row>
    <row r="50" spans="5:44" ht="15.75" customHeight="1" x14ac:dyDescent="0.2">
      <c r="E50" s="96"/>
      <c r="F50" s="95" t="str">
        <f>+'[1]IV-J-7 SLS'!A49</f>
        <v>E</v>
      </c>
      <c r="G50" s="95" t="str">
        <f>+'[1]IV-J-7 SLS'!B49</f>
        <v>MH</v>
      </c>
      <c r="H50" s="602">
        <f>+'[1]IV-J-7 SLS'!C49</f>
        <v>19475</v>
      </c>
      <c r="I50" s="687">
        <v>250</v>
      </c>
      <c r="J50" s="618">
        <f>'[1]IV-J-7 SLS'!E49</f>
        <v>1152</v>
      </c>
      <c r="K50" s="625">
        <v>2</v>
      </c>
      <c r="L50" s="95" t="str">
        <f>'SCHEDULE E'!$I$11</f>
        <v>19475V</v>
      </c>
      <c r="M50" s="601">
        <f>'SCHEDULE E'!$I$31</f>
        <v>5179.6121402087001</v>
      </c>
      <c r="N50" s="601">
        <f>'SCHEDULE E'!$I$44</f>
        <v>61.274499999999996</v>
      </c>
      <c r="O50" s="601">
        <f>'SCHEDULE E'!$I$45</f>
        <v>46.612820512820512</v>
      </c>
      <c r="P50" s="601">
        <f t="shared" si="7"/>
        <v>107.88732051282051</v>
      </c>
      <c r="Q50" s="225">
        <f t="shared" si="20"/>
        <v>2589.8060701043501</v>
      </c>
      <c r="R50" s="611">
        <f t="shared" si="21"/>
        <v>1.0667554511919579</v>
      </c>
      <c r="S50" s="113">
        <f t="shared" si="19"/>
        <v>248621.38273001759</v>
      </c>
      <c r="T50" s="612">
        <f t="shared" si="22"/>
        <v>1.9880237305014764E-4</v>
      </c>
      <c r="U50" s="311">
        <f t="shared" si="10"/>
        <v>30.637249999999998</v>
      </c>
      <c r="V50" s="311">
        <f t="shared" si="11"/>
        <v>2941.1759999999999</v>
      </c>
      <c r="W50" s="613">
        <f t="shared" si="23"/>
        <v>1.8010651005079756E-3</v>
      </c>
      <c r="X50" s="311">
        <f t="shared" si="12"/>
        <v>46.612820512820512</v>
      </c>
      <c r="Y50" s="90">
        <f t="shared" si="13"/>
        <v>48</v>
      </c>
      <c r="Z50" s="311">
        <f t="shared" si="14"/>
        <v>2237.4153846153845</v>
      </c>
      <c r="AA50" s="614">
        <f t="shared" si="24"/>
        <v>5.1750710359360175E-4</v>
      </c>
      <c r="AB50" s="113">
        <f t="shared" si="25"/>
        <v>13021.988642450278</v>
      </c>
      <c r="AC50" s="113">
        <f t="shared" si="26"/>
        <v>1259.8456086290128</v>
      </c>
      <c r="AD50" s="113">
        <f t="shared" si="27"/>
        <v>1235.1264781505943</v>
      </c>
      <c r="AE50" s="311">
        <f t="shared" si="15"/>
        <v>11.303809585460311</v>
      </c>
      <c r="AF50" s="311">
        <f t="shared" si="16"/>
        <v>2.1657743808850753</v>
      </c>
      <c r="AG50" s="311">
        <f t="shared" si="17"/>
        <v>13.469583966345386</v>
      </c>
      <c r="AH50" s="311">
        <f t="shared" si="18"/>
        <v>15516.960729229884</v>
      </c>
      <c r="AI50" s="225"/>
      <c r="AJ50" s="96"/>
      <c r="AK50" s="96"/>
      <c r="AL50" s="96"/>
      <c r="AM50" s="96"/>
      <c r="AN50" s="96"/>
      <c r="AO50" s="96"/>
      <c r="AP50" s="96"/>
      <c r="AQ50" s="225" t="e">
        <f>#REF!*J50</f>
        <v>#REF!</v>
      </c>
      <c r="AR50" s="225" t="e">
        <f>#REF!*J50</f>
        <v>#REF!</v>
      </c>
    </row>
    <row r="51" spans="5:44" ht="15.75" customHeight="1" x14ac:dyDescent="0.2">
      <c r="E51" s="96"/>
      <c r="F51" s="95" t="str">
        <f>+'[1]IV-J-7 SLS'!A50</f>
        <v>E</v>
      </c>
      <c r="G51" s="95" t="str">
        <f>+'[1]IV-J-7 SLS'!B50</f>
        <v>MH</v>
      </c>
      <c r="H51" s="602">
        <f>+'[1]IV-J-7 SLS'!C50</f>
        <v>12900</v>
      </c>
      <c r="I51" s="687">
        <v>175</v>
      </c>
      <c r="J51" s="618">
        <f>'[1]IV-J-7 SLS'!E50</f>
        <v>888</v>
      </c>
      <c r="K51" s="625">
        <v>2</v>
      </c>
      <c r="L51" s="95" t="str">
        <f>'SCHEDULE E'!$H$11</f>
        <v>12900V</v>
      </c>
      <c r="M51" s="601">
        <f>'SCHEDULE E'!$H$31</f>
        <v>5281.7853310166993</v>
      </c>
      <c r="N51" s="601">
        <f>'SCHEDULE E'!$H$44</f>
        <v>31.723050000000001</v>
      </c>
      <c r="O51" s="601">
        <f>'SCHEDULE E'!$H$45</f>
        <v>27.967692307692307</v>
      </c>
      <c r="P51" s="601">
        <f t="shared" si="7"/>
        <v>59.690742307692304</v>
      </c>
      <c r="Q51" s="225">
        <f t="shared" si="20"/>
        <v>2640.8926655083496</v>
      </c>
      <c r="R51" s="611">
        <f t="shared" si="21"/>
        <v>1.0877983025309612</v>
      </c>
      <c r="S51" s="113">
        <f t="shared" si="19"/>
        <v>195426.05724761786</v>
      </c>
      <c r="T51" s="612">
        <f t="shared" si="22"/>
        <v>1.5626638187773902E-4</v>
      </c>
      <c r="U51" s="311">
        <f t="shared" si="10"/>
        <v>15.861525</v>
      </c>
      <c r="V51" s="311">
        <f t="shared" si="11"/>
        <v>1173.7528500000001</v>
      </c>
      <c r="W51" s="613">
        <f t="shared" si="23"/>
        <v>7.1876191521920928E-4</v>
      </c>
      <c r="X51" s="311">
        <f t="shared" si="12"/>
        <v>27.967692307692307</v>
      </c>
      <c r="Y51" s="90">
        <f t="shared" si="13"/>
        <v>37</v>
      </c>
      <c r="Z51" s="311">
        <f t="shared" si="14"/>
        <v>1034.8046153846153</v>
      </c>
      <c r="AA51" s="614">
        <f t="shared" si="24"/>
        <v>2.3934703541204078E-4</v>
      </c>
      <c r="AB51" s="113">
        <f t="shared" si="25"/>
        <v>10235.788531032347</v>
      </c>
      <c r="AC51" s="113">
        <f t="shared" si="26"/>
        <v>502.77418749788808</v>
      </c>
      <c r="AD51" s="113">
        <f t="shared" si="27"/>
        <v>571.24599614464978</v>
      </c>
      <c r="AE51" s="311">
        <f t="shared" si="15"/>
        <v>11.526788886297687</v>
      </c>
      <c r="AF51" s="311">
        <f t="shared" si="16"/>
        <v>1.2094821887866418</v>
      </c>
      <c r="AG51" s="311">
        <f t="shared" si="17"/>
        <v>12.736271075084328</v>
      </c>
      <c r="AH51" s="311">
        <f t="shared" si="18"/>
        <v>11309.808714674884</v>
      </c>
      <c r="AI51" s="225"/>
      <c r="AJ51" s="96"/>
      <c r="AK51" s="96"/>
      <c r="AL51" s="96"/>
      <c r="AM51" s="96"/>
      <c r="AN51" s="96"/>
      <c r="AO51" s="96"/>
      <c r="AP51" s="96"/>
      <c r="AQ51" s="225" t="e">
        <f>#REF!*J51</f>
        <v>#REF!</v>
      </c>
      <c r="AR51" s="225" t="e">
        <f>#REF!*J51</f>
        <v>#REF!</v>
      </c>
    </row>
    <row r="52" spans="5:44" ht="15.75" customHeight="1" x14ac:dyDescent="0.2">
      <c r="E52" s="96"/>
      <c r="F52" s="95" t="str">
        <f>+'[1]IV-J-7 SLS'!A51</f>
        <v>E</v>
      </c>
      <c r="G52" s="95" t="str">
        <f>+'[1]IV-J-7 SLS'!B51</f>
        <v>MH</v>
      </c>
      <c r="H52" s="602">
        <f>+'[1]IV-J-7 SLS'!C51</f>
        <v>7900</v>
      </c>
      <c r="I52" s="687">
        <v>100</v>
      </c>
      <c r="J52" s="618">
        <f>'[1]IV-J-7 SLS'!E51</f>
        <v>1008</v>
      </c>
      <c r="K52" s="625">
        <v>2</v>
      </c>
      <c r="L52" s="95" t="str">
        <f>'SCHEDULE E'!$G$11</f>
        <v>7900V</v>
      </c>
      <c r="M52" s="601">
        <f>'SCHEDULE E'!$G$31</f>
        <v>5055.0556472907001</v>
      </c>
      <c r="N52" s="601">
        <f>'SCHEDULE E'!$G$44</f>
        <v>41.101800000000004</v>
      </c>
      <c r="O52" s="601">
        <f>'SCHEDULE E'!$G$45</f>
        <v>27.967692307692307</v>
      </c>
      <c r="P52" s="601">
        <f t="shared" si="7"/>
        <v>69.069492307692315</v>
      </c>
      <c r="Q52" s="225">
        <f t="shared" si="20"/>
        <v>2527.5278236453501</v>
      </c>
      <c r="R52" s="611">
        <f t="shared" si="21"/>
        <v>1.0411026968534303</v>
      </c>
      <c r="S52" s="113">
        <f t="shared" si="19"/>
        <v>212312.33718620939</v>
      </c>
      <c r="T52" s="612">
        <f t="shared" si="22"/>
        <v>1.6976897158631028E-4</v>
      </c>
      <c r="U52" s="311">
        <f t="shared" si="10"/>
        <v>20.550900000000002</v>
      </c>
      <c r="V52" s="311">
        <f t="shared" si="11"/>
        <v>1726.2756000000002</v>
      </c>
      <c r="W52" s="613">
        <f t="shared" si="23"/>
        <v>1.0571059797232353E-3</v>
      </c>
      <c r="X52" s="311">
        <f t="shared" si="12"/>
        <v>27.967692307692307</v>
      </c>
      <c r="Y52" s="90">
        <f t="shared" si="13"/>
        <v>42</v>
      </c>
      <c r="Z52" s="311">
        <f t="shared" si="14"/>
        <v>1174.6430769230769</v>
      </c>
      <c r="AA52" s="614">
        <f t="shared" si="24"/>
        <v>2.7169122938664093E-4</v>
      </c>
      <c r="AB52" s="113">
        <f t="shared" si="25"/>
        <v>11120.237580261391</v>
      </c>
      <c r="AC52" s="113">
        <f t="shared" si="26"/>
        <v>739.4459678521157</v>
      </c>
      <c r="AD52" s="113">
        <f t="shared" si="27"/>
        <v>648.44140102906204</v>
      </c>
      <c r="AE52" s="311">
        <f t="shared" si="15"/>
        <v>11.031981726449793</v>
      </c>
      <c r="AF52" s="311">
        <f t="shared" si="16"/>
        <v>1.3768723897630732</v>
      </c>
      <c r="AG52" s="311">
        <f t="shared" si="17"/>
        <v>12.408854116212867</v>
      </c>
      <c r="AH52" s="311">
        <f t="shared" si="18"/>
        <v>12508.12494914257</v>
      </c>
      <c r="AI52" s="225"/>
      <c r="AJ52" s="96"/>
      <c r="AK52" s="96"/>
      <c r="AL52" s="96"/>
      <c r="AM52" s="96"/>
      <c r="AN52" s="96"/>
      <c r="AO52" s="96"/>
      <c r="AP52" s="96"/>
      <c r="AQ52" s="225" t="e">
        <f>#REF!*J52</f>
        <v>#REF!</v>
      </c>
      <c r="AR52" s="225" t="e">
        <f>#REF!*J52</f>
        <v>#REF!</v>
      </c>
    </row>
    <row r="53" spans="5:44" ht="15.75" customHeight="1" x14ac:dyDescent="0.2">
      <c r="E53" s="96"/>
      <c r="F53" s="95" t="str">
        <f>'[1]IV-J-7 SLS'!A52</f>
        <v>A</v>
      </c>
      <c r="G53" s="223" t="str">
        <f>'[1]IV-J-7 SLS'!B52</f>
        <v>LED</v>
      </c>
      <c r="H53" s="602">
        <f>'[1]IV-J-7 SLS'!C52</f>
        <v>15100</v>
      </c>
      <c r="I53" s="687" t="s">
        <v>641</v>
      </c>
      <c r="J53" s="618">
        <f>'[1]IV-J-7 SLS'!E52</f>
        <v>3684</v>
      </c>
      <c r="K53" s="625">
        <v>1</v>
      </c>
      <c r="L53" s="95">
        <f>'SCHEDULE A'!$R$11</f>
        <v>15100</v>
      </c>
      <c r="M53" s="601">
        <f>'SCHEDULE A'!$R$29</f>
        <v>1051.1725658738001</v>
      </c>
      <c r="N53" s="601">
        <f>'SCHEDULE A'!$R$42</f>
        <v>2.0404499999999999</v>
      </c>
      <c r="O53" s="601">
        <f>'SCHEDULE A'!$R$43</f>
        <v>6.9919230769230767</v>
      </c>
      <c r="P53" s="601">
        <f t="shared" ref="P53" si="28">+N53+O53</f>
        <v>9.0323730769230757</v>
      </c>
      <c r="Q53" s="225">
        <f>+M53/K53</f>
        <v>1051.1725658738001</v>
      </c>
      <c r="R53" s="611">
        <f t="shared" si="21"/>
        <v>0.43298379663776593</v>
      </c>
      <c r="S53" s="113">
        <f t="shared" ref="S53" si="29">+Q53*(J53/12)</f>
        <v>322709.97772325663</v>
      </c>
      <c r="T53" s="612">
        <f t="shared" si="22"/>
        <v>2.5804501879072612E-4</v>
      </c>
      <c r="U53" s="311">
        <f t="shared" ref="U53" si="30">+N53/K53</f>
        <v>2.0404499999999999</v>
      </c>
      <c r="V53" s="311">
        <f t="shared" ref="V53" si="31">+U53*(J53/12)</f>
        <v>626.41814999999997</v>
      </c>
      <c r="W53" s="613">
        <f t="shared" si="23"/>
        <v>3.8359481659369253E-4</v>
      </c>
      <c r="X53" s="311">
        <f t="shared" ref="X53" si="32">+O53</f>
        <v>6.9919230769230767</v>
      </c>
      <c r="Y53" s="90">
        <f t="shared" ref="Y53" si="33">(+J53/12)/K53</f>
        <v>307</v>
      </c>
      <c r="Z53" s="311">
        <f t="shared" ref="Z53" si="34">+X53*Y53</f>
        <v>2146.5203846153845</v>
      </c>
      <c r="AA53" s="614">
        <f t="shared" si="24"/>
        <v>4.9648337751011164E-4</v>
      </c>
      <c r="AB53" s="113">
        <f t="shared" si="25"/>
        <v>16902.511033337025</v>
      </c>
      <c r="AC53" s="113">
        <f t="shared" si="26"/>
        <v>268.32469578257479</v>
      </c>
      <c r="AD53" s="113">
        <f t="shared" si="27"/>
        <v>1184.9494649757262</v>
      </c>
      <c r="AE53" s="311">
        <f t="shared" ref="AE53" si="35">IF(ISERR(+AB53/J53),0,(+AB53/J53))</f>
        <v>4.5880865997114615</v>
      </c>
      <c r="AF53" s="311">
        <f t="shared" ref="AF53" si="36">IF(ISERR((+AC53+AD53)/J53),0,((+AC53+AD53)/J53))</f>
        <v>0.39448267121560826</v>
      </c>
      <c r="AG53" s="311">
        <f t="shared" ref="AG53" si="37">IF(ISERR(+AE53+AF53),0,+AE53+AF53)</f>
        <v>4.9825692709270699</v>
      </c>
      <c r="AH53" s="311">
        <f t="shared" ref="AH53" si="38">+AG53*J53</f>
        <v>18355.785194095326</v>
      </c>
      <c r="AI53" s="225"/>
      <c r="AJ53" s="96"/>
      <c r="AK53" s="96"/>
      <c r="AL53" s="96"/>
      <c r="AM53" s="96"/>
      <c r="AN53" s="96"/>
      <c r="AO53" s="96"/>
      <c r="AP53" s="96"/>
      <c r="AQ53" s="225"/>
      <c r="AR53" s="225"/>
    </row>
    <row r="54" spans="5:44" ht="15.75" customHeight="1" x14ac:dyDescent="0.2">
      <c r="E54" s="96"/>
      <c r="F54" s="95" t="str">
        <f>'[1]IV-J-7 SLS'!A53</f>
        <v>A</v>
      </c>
      <c r="G54" s="223" t="str">
        <f>'[1]IV-J-7 SLS'!B53</f>
        <v>LED</v>
      </c>
      <c r="H54" s="602">
        <f>'[1]IV-J-7 SLS'!C53</f>
        <v>10850</v>
      </c>
      <c r="I54" s="687" t="s">
        <v>642</v>
      </c>
      <c r="J54" s="618">
        <f>'[1]IV-J-7 SLS'!E53</f>
        <v>329844</v>
      </c>
      <c r="K54" s="625">
        <v>1</v>
      </c>
      <c r="L54" s="95">
        <f>'SCHEDULE A'!$Q$11</f>
        <v>10850</v>
      </c>
      <c r="M54" s="601">
        <f>'SCHEDULE A'!$Q$29</f>
        <v>713.56653681350008</v>
      </c>
      <c r="N54" s="601">
        <f>'SCHEDULE A'!$Q$42</f>
        <v>2.0404499999999999</v>
      </c>
      <c r="O54" s="601">
        <f>'SCHEDULE A'!$Q$43</f>
        <v>6.9919230769230767</v>
      </c>
      <c r="P54" s="601">
        <f t="shared" si="7"/>
        <v>9.0323730769230757</v>
      </c>
      <c r="Q54" s="225">
        <f t="shared" si="20"/>
        <v>713.56653681350008</v>
      </c>
      <c r="R54" s="611">
        <f t="shared" si="21"/>
        <v>0.29392200509565464</v>
      </c>
      <c r="S54" s="113">
        <f t="shared" si="19"/>
        <v>19613803.397392675</v>
      </c>
      <c r="T54" s="612">
        <f t="shared" si="22"/>
        <v>1.5683569197163544E-2</v>
      </c>
      <c r="U54" s="311">
        <f t="shared" si="10"/>
        <v>2.0404499999999999</v>
      </c>
      <c r="V54" s="311">
        <f t="shared" si="11"/>
        <v>56085.849149999995</v>
      </c>
      <c r="W54" s="613">
        <f t="shared" si="23"/>
        <v>3.4344855777559691E-2</v>
      </c>
      <c r="X54" s="311">
        <f t="shared" si="12"/>
        <v>6.9919230769230767</v>
      </c>
      <c r="Y54" s="90">
        <f t="shared" si="13"/>
        <v>27487</v>
      </c>
      <c r="Z54" s="311">
        <f t="shared" si="14"/>
        <v>192186.98961538461</v>
      </c>
      <c r="AA54" s="614">
        <f t="shared" si="24"/>
        <v>4.4452242988991655E-2</v>
      </c>
      <c r="AB54" s="113">
        <f t="shared" si="25"/>
        <v>1027307.9582758783</v>
      </c>
      <c r="AC54" s="113">
        <f t="shared" si="26"/>
        <v>24024.237501549291</v>
      </c>
      <c r="AD54" s="113">
        <f t="shared" si="27"/>
        <v>106093.50470289182</v>
      </c>
      <c r="AE54" s="311">
        <f t="shared" si="15"/>
        <v>3.1145267407498038</v>
      </c>
      <c r="AF54" s="311">
        <f t="shared" si="16"/>
        <v>0.39448267121560832</v>
      </c>
      <c r="AG54" s="311">
        <f t="shared" si="17"/>
        <v>3.5090094119654123</v>
      </c>
      <c r="AH54" s="311">
        <f t="shared" si="18"/>
        <v>1157425.7004803196</v>
      </c>
      <c r="AI54" s="225"/>
      <c r="AJ54" s="96"/>
      <c r="AK54" s="96"/>
      <c r="AL54" s="96"/>
      <c r="AM54" s="96"/>
      <c r="AN54" s="96"/>
      <c r="AO54" s="96"/>
      <c r="AP54" s="96"/>
      <c r="AQ54" s="225" t="e">
        <f>#REF!*J54</f>
        <v>#REF!</v>
      </c>
      <c r="AR54" s="225" t="e">
        <f>#REF!*J54</f>
        <v>#REF!</v>
      </c>
    </row>
    <row r="55" spans="5:44" ht="15.75" customHeight="1" x14ac:dyDescent="0.2">
      <c r="E55" s="96"/>
      <c r="F55" s="95" t="str">
        <f>'[1]IV-J-7 SLS'!A54</f>
        <v>A</v>
      </c>
      <c r="G55" s="223" t="str">
        <f>'[1]IV-J-7 SLS'!B54</f>
        <v>LED</v>
      </c>
      <c r="H55" s="602">
        <f>'[1]IV-J-7 SLS'!C54</f>
        <v>7900</v>
      </c>
      <c r="I55" s="687" t="s">
        <v>643</v>
      </c>
      <c r="J55" s="618">
        <f>'[1]IV-J-7 SLS'!E54</f>
        <v>264900</v>
      </c>
      <c r="K55" s="625">
        <v>1</v>
      </c>
      <c r="L55" s="95">
        <f>'SCHEDULE A'!$P$11</f>
        <v>7900</v>
      </c>
      <c r="M55" s="601">
        <f>'SCHEDULE A'!$P$29</f>
        <v>706.10104722739993</v>
      </c>
      <c r="N55" s="601">
        <f>'SCHEDULE A'!$P$42</f>
        <v>2.0404499999999999</v>
      </c>
      <c r="O55" s="601">
        <f>'SCHEDULE A'!$P$43</f>
        <v>6.9919230769230767</v>
      </c>
      <c r="P55" s="601">
        <f t="shared" si="7"/>
        <v>9.0323730769230757</v>
      </c>
      <c r="Q55" s="225">
        <f t="shared" si="20"/>
        <v>706.10104722739993</v>
      </c>
      <c r="R55" s="611">
        <f t="shared" si="21"/>
        <v>0.29084692862420741</v>
      </c>
      <c r="S55" s="113">
        <f t="shared" si="19"/>
        <v>15587180.617544854</v>
      </c>
      <c r="T55" s="612">
        <f t="shared" si="22"/>
        <v>1.2463805252399351E-2</v>
      </c>
      <c r="U55" s="311">
        <f t="shared" si="10"/>
        <v>2.0404499999999999</v>
      </c>
      <c r="V55" s="311">
        <f t="shared" si="11"/>
        <v>45042.933749999997</v>
      </c>
      <c r="W55" s="613">
        <f t="shared" si="23"/>
        <v>2.7582591453764696E-2</v>
      </c>
      <c r="X55" s="311">
        <f t="shared" si="12"/>
        <v>6.9919230769230767</v>
      </c>
      <c r="Y55" s="90">
        <f t="shared" si="13"/>
        <v>22075</v>
      </c>
      <c r="Z55" s="311">
        <f t="shared" si="14"/>
        <v>154346.70192307691</v>
      </c>
      <c r="AA55" s="614">
        <f t="shared" si="24"/>
        <v>3.5699904099464864E-2</v>
      </c>
      <c r="AB55" s="113">
        <f t="shared" si="25"/>
        <v>816406.40374808607</v>
      </c>
      <c r="AC55" s="113">
        <f t="shared" si="26"/>
        <v>19294.031463844749</v>
      </c>
      <c r="AD55" s="113">
        <f t="shared" si="27"/>
        <v>85204.42814116989</v>
      </c>
      <c r="AE55" s="311">
        <f t="shared" si="15"/>
        <v>3.0819418790037223</v>
      </c>
      <c r="AF55" s="311">
        <f t="shared" si="16"/>
        <v>0.39448267121560832</v>
      </c>
      <c r="AG55" s="311">
        <f t="shared" si="17"/>
        <v>3.4764245502193307</v>
      </c>
      <c r="AH55" s="311">
        <f t="shared" si="18"/>
        <v>920904.86335310072</v>
      </c>
      <c r="AI55" s="225"/>
      <c r="AJ55" s="96"/>
      <c r="AK55" s="96"/>
      <c r="AL55" s="96"/>
      <c r="AM55" s="96"/>
      <c r="AN55" s="96" t="s">
        <v>426</v>
      </c>
      <c r="AO55" s="96"/>
      <c r="AP55" s="96"/>
      <c r="AQ55" s="225" t="e">
        <f>#REF!*J55</f>
        <v>#REF!</v>
      </c>
      <c r="AR55" s="225" t="e">
        <f>#REF!*J55</f>
        <v>#REF!</v>
      </c>
    </row>
    <row r="56" spans="5:44" ht="15.75" customHeight="1" x14ac:dyDescent="0.2">
      <c r="E56" s="96"/>
      <c r="F56" s="95" t="str">
        <f>'[1]IV-J-7 SLS'!A55</f>
        <v>A</v>
      </c>
      <c r="G56" s="223" t="str">
        <f>'[1]IV-J-7 SLS'!B55</f>
        <v>LED</v>
      </c>
      <c r="H56" s="602">
        <f>'[1]IV-J-7 SLS'!C55</f>
        <v>4800</v>
      </c>
      <c r="I56" s="687" t="s">
        <v>644</v>
      </c>
      <c r="J56" s="618">
        <f>'[1]IV-J-7 SLS'!E55</f>
        <v>703500</v>
      </c>
      <c r="K56" s="625">
        <v>1</v>
      </c>
      <c r="L56" s="95">
        <f>'SCHEDULE A'!$O$11</f>
        <v>4800</v>
      </c>
      <c r="M56" s="601">
        <f>'SCHEDULE A'!$O$29</f>
        <v>705.69288113009998</v>
      </c>
      <c r="N56" s="601">
        <f>'SCHEDULE A'!$O$42</f>
        <v>2.0404499999999999</v>
      </c>
      <c r="O56" s="601">
        <f>'SCHEDULE A'!$O$43</f>
        <v>6.9919230769230767</v>
      </c>
      <c r="P56" s="601">
        <f t="shared" si="7"/>
        <v>9.0323730769230757</v>
      </c>
      <c r="Q56" s="225">
        <f>+M56/K56</f>
        <v>705.69288113009998</v>
      </c>
      <c r="R56" s="611">
        <f t="shared" si="21"/>
        <v>0.2906788027501071</v>
      </c>
      <c r="S56" s="113">
        <f t="shared" si="19"/>
        <v>41371245.156252109</v>
      </c>
      <c r="T56" s="612">
        <f t="shared" si="22"/>
        <v>3.308123228497082E-2</v>
      </c>
      <c r="U56" s="311">
        <f t="shared" si="10"/>
        <v>2.0404499999999999</v>
      </c>
      <c r="V56" s="311">
        <f t="shared" si="11"/>
        <v>119621.38124999999</v>
      </c>
      <c r="W56" s="613">
        <f t="shared" si="23"/>
        <v>7.3251616035196171E-2</v>
      </c>
      <c r="X56" s="311">
        <f t="shared" si="12"/>
        <v>6.9919230769230767</v>
      </c>
      <c r="Y56" s="90">
        <f t="shared" si="13"/>
        <v>58625</v>
      </c>
      <c r="Z56" s="311">
        <f t="shared" si="14"/>
        <v>409901.49038461538</v>
      </c>
      <c r="AA56" s="614">
        <f t="shared" si="24"/>
        <v>9.4808918588046576E-2</v>
      </c>
      <c r="AB56" s="113">
        <f t="shared" si="25"/>
        <v>2166892.8015486258</v>
      </c>
      <c r="AC56" s="113">
        <f t="shared" si="26"/>
        <v>51239.528632747388</v>
      </c>
      <c r="AD56" s="113">
        <f t="shared" si="27"/>
        <v>226279.0305674331</v>
      </c>
      <c r="AE56" s="311">
        <f t="shared" si="15"/>
        <v>3.0801603433527021</v>
      </c>
      <c r="AF56" s="311">
        <f t="shared" si="16"/>
        <v>0.39448267121560832</v>
      </c>
      <c r="AG56" s="311">
        <f t="shared" si="17"/>
        <v>3.4746430145683105</v>
      </c>
      <c r="AH56" s="311">
        <f t="shared" si="18"/>
        <v>2444411.3607488065</v>
      </c>
      <c r="AI56" s="225"/>
      <c r="AJ56" s="96"/>
      <c r="AK56" s="96"/>
      <c r="AL56" s="96"/>
      <c r="AM56" s="96"/>
      <c r="AN56" s="96"/>
      <c r="AO56" s="96"/>
      <c r="AP56" s="96"/>
      <c r="AQ56" s="225" t="e">
        <f>#REF!*J56</f>
        <v>#REF!</v>
      </c>
      <c r="AR56" s="225" t="e">
        <f>#REF!*J56</f>
        <v>#REF!</v>
      </c>
    </row>
    <row r="57" spans="5:44" ht="15.75" customHeight="1" x14ac:dyDescent="0.2">
      <c r="E57" s="96"/>
      <c r="F57" s="626" t="str">
        <f>'[1]IV-J-7 SLS'!A56</f>
        <v>A</v>
      </c>
      <c r="G57" s="223" t="str">
        <f>'[1]IV-J-7 SLS'!B56</f>
        <v>LED</v>
      </c>
      <c r="H57" s="602">
        <f>'[1]IV-J-7 SLS'!C56</f>
        <v>2000</v>
      </c>
      <c r="I57" s="687" t="s">
        <v>645</v>
      </c>
      <c r="J57" s="618">
        <f>'[1]IV-J-7 SLS'!E56</f>
        <v>0</v>
      </c>
      <c r="K57" s="625">
        <v>1</v>
      </c>
      <c r="L57" s="626">
        <v>2000</v>
      </c>
      <c r="M57" s="601">
        <f>'SCHEDULE A'!$N$29</f>
        <v>449.11440570800005</v>
      </c>
      <c r="N57" s="601">
        <f>'SCHEDULE A'!$N$42</f>
        <v>2.0404499999999999</v>
      </c>
      <c r="O57" s="601">
        <f>'SCHEDULE A'!$N$43</f>
        <v>6.9919230769230767</v>
      </c>
      <c r="P57" s="601">
        <f t="shared" si="7"/>
        <v>9.0323730769230757</v>
      </c>
      <c r="Q57" s="225">
        <f>+M57/K57</f>
        <v>449.11440570800005</v>
      </c>
      <c r="R57" s="611">
        <f t="shared" si="21"/>
        <v>0.18499270892454955</v>
      </c>
      <c r="S57" s="113">
        <f t="shared" si="19"/>
        <v>0</v>
      </c>
      <c r="T57" s="612">
        <f t="shared" si="22"/>
        <v>0</v>
      </c>
      <c r="U57" s="311">
        <f t="shared" si="10"/>
        <v>2.0404499999999999</v>
      </c>
      <c r="V57" s="311">
        <f t="shared" si="11"/>
        <v>0</v>
      </c>
      <c r="W57" s="613">
        <f t="shared" si="23"/>
        <v>0</v>
      </c>
      <c r="X57" s="311">
        <f t="shared" si="12"/>
        <v>6.9919230769230767</v>
      </c>
      <c r="Y57" s="90">
        <f t="shared" si="13"/>
        <v>0</v>
      </c>
      <c r="Z57" s="311">
        <f t="shared" si="14"/>
        <v>0</v>
      </c>
      <c r="AA57" s="614">
        <f t="shared" si="24"/>
        <v>0</v>
      </c>
      <c r="AB57" s="113">
        <f t="shared" si="25"/>
        <v>0</v>
      </c>
      <c r="AC57" s="113">
        <f t="shared" si="26"/>
        <v>0</v>
      </c>
      <c r="AD57" s="113">
        <f t="shared" si="27"/>
        <v>0</v>
      </c>
      <c r="AE57" s="311">
        <f>AE56</f>
        <v>3.0801603433527021</v>
      </c>
      <c r="AF57" s="311">
        <f>AF56</f>
        <v>0.39448267121560832</v>
      </c>
      <c r="AG57" s="311">
        <f t="shared" ref="AG57" si="39">IF(ISERR(+AE57+AF57),0,+AE57+AF57)</f>
        <v>3.4746430145683105</v>
      </c>
      <c r="AH57" s="311">
        <f t="shared" ref="AH57" si="40">+AG57*J57</f>
        <v>0</v>
      </c>
      <c r="AI57" s="225"/>
      <c r="AJ57" s="96"/>
      <c r="AK57" s="96"/>
      <c r="AL57" s="96"/>
      <c r="AM57" s="96"/>
      <c r="AN57" s="96"/>
      <c r="AO57" s="96"/>
      <c r="AP57" s="96"/>
      <c r="AQ57" s="225"/>
      <c r="AR57" s="225"/>
    </row>
    <row r="58" spans="5:44" ht="15.75" customHeight="1" x14ac:dyDescent="0.2">
      <c r="E58" s="96"/>
      <c r="F58" s="95" t="str">
        <f>'[1]IV-J-7 SLS'!A57</f>
        <v>B</v>
      </c>
      <c r="G58" s="223" t="str">
        <f>'[1]IV-J-7 SLS'!B57</f>
        <v>LED</v>
      </c>
      <c r="H58" s="602">
        <f>'[1]IV-J-7 SLS'!C57</f>
        <v>10850</v>
      </c>
      <c r="I58" s="687" t="s">
        <v>642</v>
      </c>
      <c r="J58" s="618">
        <f>'[1]IV-J-7 SLS'!E57</f>
        <v>4440</v>
      </c>
      <c r="K58" s="625">
        <v>1</v>
      </c>
      <c r="L58" s="95">
        <f>'SCHEDULE B'!$K$11</f>
        <v>10850</v>
      </c>
      <c r="M58" s="601">
        <f>'SCHEDULE B'!$K$31</f>
        <v>4325.0370314618003</v>
      </c>
      <c r="N58" s="601">
        <f>'SCHEDULE B'!$K$44</f>
        <v>2.0404499999999999</v>
      </c>
      <c r="O58" s="601">
        <f>'SCHEDULE B'!$K$45</f>
        <v>6.9919230769230767</v>
      </c>
      <c r="P58" s="601">
        <f t="shared" si="7"/>
        <v>9.0323730769230757</v>
      </c>
      <c r="Q58" s="225">
        <f>+M58/K58</f>
        <v>4325.0370314618003</v>
      </c>
      <c r="R58" s="611">
        <f t="shared" si="21"/>
        <v>1.78150668622576</v>
      </c>
      <c r="S58" s="113">
        <f t="shared" si="19"/>
        <v>1600263.7016408662</v>
      </c>
      <c r="T58" s="612">
        <f t="shared" si="22"/>
        <v>1.2796012068587337E-3</v>
      </c>
      <c r="U58" s="311">
        <f t="shared" si="10"/>
        <v>2.0404499999999999</v>
      </c>
      <c r="V58" s="311">
        <f t="shared" si="11"/>
        <v>754.9665</v>
      </c>
      <c r="W58" s="613">
        <f t="shared" si="23"/>
        <v>4.6231297113897798E-4</v>
      </c>
      <c r="X58" s="311">
        <f t="shared" si="12"/>
        <v>6.9919230769230767</v>
      </c>
      <c r="Y58" s="90">
        <f t="shared" si="13"/>
        <v>370</v>
      </c>
      <c r="Z58" s="311">
        <f t="shared" si="14"/>
        <v>2587.0115384615383</v>
      </c>
      <c r="AA58" s="614">
        <f t="shared" si="24"/>
        <v>5.9836758853010197E-4</v>
      </c>
      <c r="AB58" s="113">
        <f t="shared" si="25"/>
        <v>83816.66741159519</v>
      </c>
      <c r="AC58" s="113">
        <f t="shared" si="26"/>
        <v>323.3880698356765</v>
      </c>
      <c r="AD58" s="113">
        <f t="shared" si="27"/>
        <v>1428.1149903616245</v>
      </c>
      <c r="AE58" s="311">
        <f t="shared" si="15"/>
        <v>18.877627795404322</v>
      </c>
      <c r="AF58" s="311">
        <f t="shared" ref="AF58" si="41">IF(ISERR((+AC58+AD58)/J58),0,((+AC58+AD58)/J58))</f>
        <v>0.39448267121560832</v>
      </c>
      <c r="AG58" s="311">
        <f t="shared" ref="AG58" si="42">IF(ISERR(+AE58+AF58),0,+AE58+AF58)</f>
        <v>19.272110466619932</v>
      </c>
      <c r="AH58" s="311">
        <f t="shared" ref="AH58" si="43">+AG58*J58</f>
        <v>85568.170471792502</v>
      </c>
      <c r="AI58" s="225"/>
      <c r="AJ58" s="96"/>
      <c r="AK58" s="96"/>
      <c r="AL58" s="96"/>
      <c r="AM58" s="96"/>
      <c r="AN58" s="96"/>
      <c r="AO58" s="96"/>
      <c r="AP58" s="96"/>
      <c r="AQ58" s="225"/>
      <c r="AR58" s="225"/>
    </row>
    <row r="59" spans="5:44" ht="15.75" customHeight="1" x14ac:dyDescent="0.2">
      <c r="E59" s="96"/>
      <c r="F59" s="95" t="str">
        <f>'[1]IV-J-7 SLS'!A58</f>
        <v>B</v>
      </c>
      <c r="G59" s="223" t="str">
        <f>'[1]IV-J-7 SLS'!B58</f>
        <v>LED</v>
      </c>
      <c r="H59" s="602">
        <f>'[1]IV-J-7 SLS'!C58</f>
        <v>7900</v>
      </c>
      <c r="I59" s="687" t="s">
        <v>643</v>
      </c>
      <c r="J59" s="618">
        <f>'[1]IV-J-7 SLS'!E58</f>
        <v>468</v>
      </c>
      <c r="K59" s="625">
        <v>1</v>
      </c>
      <c r="L59" s="95">
        <f>'SCHEDULE B'!$J$11</f>
        <v>7900</v>
      </c>
      <c r="M59" s="601">
        <f>'SCHEDULE B'!$J$31</f>
        <v>4324.6288653645006</v>
      </c>
      <c r="N59" s="601">
        <f>'SCHEDULE B'!$J$44</f>
        <v>2.0404499999999999</v>
      </c>
      <c r="O59" s="601">
        <f>'SCHEDULE B'!$J$45</f>
        <v>6.9919230769230767</v>
      </c>
      <c r="P59" s="601">
        <f t="shared" si="7"/>
        <v>9.0323730769230757</v>
      </c>
      <c r="Q59" s="225">
        <f t="shared" si="20"/>
        <v>4324.6288653645006</v>
      </c>
      <c r="R59" s="611">
        <f t="shared" si="21"/>
        <v>1.7813385603516598</v>
      </c>
      <c r="S59" s="113">
        <f t="shared" si="19"/>
        <v>168660.52574921554</v>
      </c>
      <c r="T59" s="612">
        <f t="shared" si="22"/>
        <v>1.3486415524943213E-4</v>
      </c>
      <c r="U59" s="311">
        <f t="shared" si="10"/>
        <v>2.0404499999999999</v>
      </c>
      <c r="V59" s="311">
        <f t="shared" si="11"/>
        <v>79.577550000000002</v>
      </c>
      <c r="W59" s="613">
        <f t="shared" si="23"/>
        <v>4.8730286147081462E-5</v>
      </c>
      <c r="X59" s="311">
        <f t="shared" si="12"/>
        <v>6.9919230769230767</v>
      </c>
      <c r="Y59" s="90">
        <f t="shared" si="13"/>
        <v>39</v>
      </c>
      <c r="Z59" s="311">
        <f t="shared" si="14"/>
        <v>272.685</v>
      </c>
      <c r="AA59" s="614">
        <f t="shared" si="24"/>
        <v>6.3071178250470217E-5</v>
      </c>
      <c r="AB59" s="113">
        <f t="shared" si="25"/>
        <v>8833.8960495645442</v>
      </c>
      <c r="AC59" s="113">
        <f t="shared" si="26"/>
        <v>34.086850604301034</v>
      </c>
      <c r="AD59" s="113">
        <f t="shared" si="27"/>
        <v>150.53103952460367</v>
      </c>
      <c r="AE59" s="311">
        <f t="shared" si="15"/>
        <v>18.875846259753299</v>
      </c>
      <c r="AF59" s="311">
        <f t="shared" si="16"/>
        <v>0.39448267121560837</v>
      </c>
      <c r="AG59" s="311">
        <f t="shared" si="17"/>
        <v>19.270328930968908</v>
      </c>
      <c r="AH59" s="311">
        <f t="shared" si="18"/>
        <v>9018.5139396934483</v>
      </c>
      <c r="AI59" s="225"/>
      <c r="AJ59" s="96"/>
      <c r="AK59" s="96"/>
      <c r="AL59" s="96"/>
      <c r="AM59" s="96"/>
      <c r="AN59" s="96" t="s">
        <v>427</v>
      </c>
      <c r="AO59" s="96"/>
      <c r="AP59" s="96"/>
      <c r="AQ59" s="225" t="e">
        <f>#REF!*J59</f>
        <v>#REF!</v>
      </c>
      <c r="AR59" s="225" t="e">
        <f>#REF!*J59</f>
        <v>#REF!</v>
      </c>
    </row>
    <row r="60" spans="5:44" ht="15.75" customHeight="1" x14ac:dyDescent="0.2">
      <c r="E60" s="96"/>
      <c r="F60" s="95" t="str">
        <f>'[1]IV-J-7 SLS'!A59</f>
        <v>B</v>
      </c>
      <c r="G60" s="223" t="str">
        <f>'[1]IV-J-7 SLS'!B59</f>
        <v>LED</v>
      </c>
      <c r="H60" s="602">
        <f>'[1]IV-J-7 SLS'!C59</f>
        <v>4800</v>
      </c>
      <c r="I60" s="687" t="s">
        <v>644</v>
      </c>
      <c r="J60" s="618">
        <f>'[1]IV-J-7 SLS'!E59</f>
        <v>1680</v>
      </c>
      <c r="K60" s="625">
        <v>1</v>
      </c>
      <c r="L60" s="95">
        <f>'SCHEDULE B'!$I$11</f>
        <v>4800</v>
      </c>
      <c r="M60" s="601">
        <f>'SCHEDULE B'!$I$31</f>
        <v>4234.7796573652995</v>
      </c>
      <c r="N60" s="601">
        <f>'SCHEDULE B'!$I$44</f>
        <v>2.0404499999999999</v>
      </c>
      <c r="O60" s="601">
        <f>'SCHEDULE B'!$I$45</f>
        <v>6.9919230769230767</v>
      </c>
      <c r="P60" s="601">
        <f t="shared" si="7"/>
        <v>9.0323730769230757</v>
      </c>
      <c r="Q60" s="225">
        <f t="shared" si="20"/>
        <v>4234.7796573652995</v>
      </c>
      <c r="R60" s="611">
        <f t="shared" si="21"/>
        <v>1.7443291743884219</v>
      </c>
      <c r="S60" s="113">
        <f t="shared" si="19"/>
        <v>592869.15203114192</v>
      </c>
      <c r="T60" s="612">
        <f t="shared" si="22"/>
        <v>4.7406941847801632E-4</v>
      </c>
      <c r="U60" s="311">
        <f t="shared" si="10"/>
        <v>2.0404499999999999</v>
      </c>
      <c r="V60" s="311">
        <f t="shared" si="11"/>
        <v>285.66300000000001</v>
      </c>
      <c r="W60" s="613">
        <f t="shared" si="23"/>
        <v>1.7492923232285653E-4</v>
      </c>
      <c r="X60" s="311">
        <f t="shared" si="12"/>
        <v>6.9919230769230767</v>
      </c>
      <c r="Y60" s="90">
        <f t="shared" si="13"/>
        <v>140</v>
      </c>
      <c r="Z60" s="311">
        <f t="shared" si="14"/>
        <v>978.86923076923074</v>
      </c>
      <c r="AA60" s="614">
        <f t="shared" si="24"/>
        <v>2.2640935782220075E-4</v>
      </c>
      <c r="AB60" s="113">
        <f t="shared" si="25"/>
        <v>31052.579948814408</v>
      </c>
      <c r="AC60" s="113">
        <f t="shared" si="26"/>
        <v>122.36305345133705</v>
      </c>
      <c r="AD60" s="113">
        <f t="shared" si="27"/>
        <v>540.36783419088499</v>
      </c>
      <c r="AE60" s="311">
        <f t="shared" si="15"/>
        <v>18.483678540960955</v>
      </c>
      <c r="AF60" s="311">
        <f t="shared" si="16"/>
        <v>0.39448267121560832</v>
      </c>
      <c r="AG60" s="311">
        <f t="shared" si="17"/>
        <v>18.878161212176565</v>
      </c>
      <c r="AH60" s="311">
        <f t="shared" si="18"/>
        <v>31715.310836456629</v>
      </c>
      <c r="AI60" s="225"/>
      <c r="AJ60" s="96"/>
      <c r="AK60" s="96"/>
      <c r="AL60" s="96"/>
      <c r="AM60" s="96"/>
      <c r="AN60" s="96"/>
      <c r="AO60" s="96"/>
      <c r="AP60" s="96"/>
      <c r="AQ60" s="225" t="e">
        <f>#REF!*J60</f>
        <v>#REF!</v>
      </c>
      <c r="AR60" s="225" t="e">
        <f>#REF!*J60</f>
        <v>#REF!</v>
      </c>
    </row>
    <row r="61" spans="5:44" ht="15.75" customHeight="1" x14ac:dyDescent="0.2">
      <c r="E61" s="96"/>
      <c r="F61" s="95" t="str">
        <f>'[1]IV-J-7 SLS'!A60</f>
        <v>C</v>
      </c>
      <c r="G61" s="223" t="str">
        <f>'[1]IV-J-7 SLS'!B60</f>
        <v>LED</v>
      </c>
      <c r="H61" s="602">
        <f>'[1]IV-J-7 SLS'!C60</f>
        <v>10850</v>
      </c>
      <c r="I61" s="687" t="s">
        <v>642</v>
      </c>
      <c r="J61" s="618">
        <f>'[1]IV-J-7 SLS'!E60</f>
        <v>2952</v>
      </c>
      <c r="K61" s="625">
        <v>2</v>
      </c>
      <c r="L61" s="95">
        <f>'SCHEDULE C'!E11</f>
        <v>10850</v>
      </c>
      <c r="M61" s="601">
        <f>'SCHEDULE C'!E31</f>
        <v>4889.3658008523998</v>
      </c>
      <c r="N61" s="601">
        <f>'SCHEDULE C'!E44</f>
        <v>4.0808999999999997</v>
      </c>
      <c r="O61" s="601">
        <f>'SCHEDULE C'!E45</f>
        <v>6.9919230769230767</v>
      </c>
      <c r="P61" s="601">
        <f t="shared" si="7"/>
        <v>11.072823076923076</v>
      </c>
      <c r="Q61" s="225">
        <f t="shared" si="20"/>
        <v>2444.6829004261999</v>
      </c>
      <c r="R61" s="611">
        <f t="shared" si="21"/>
        <v>1.0069784145499114</v>
      </c>
      <c r="S61" s="113">
        <f t="shared" si="19"/>
        <v>601391.99350484519</v>
      </c>
      <c r="T61" s="612">
        <f t="shared" si="22"/>
        <v>4.8088444416686615E-4</v>
      </c>
      <c r="U61" s="311">
        <f t="shared" si="10"/>
        <v>2.0404499999999999</v>
      </c>
      <c r="V61" s="311">
        <f t="shared" si="11"/>
        <v>501.95069999999998</v>
      </c>
      <c r="W61" s="613">
        <f t="shared" si="23"/>
        <v>3.0737565108159074E-4</v>
      </c>
      <c r="X61" s="311">
        <f t="shared" si="12"/>
        <v>6.9919230769230767</v>
      </c>
      <c r="Y61" s="90">
        <f t="shared" si="13"/>
        <v>123</v>
      </c>
      <c r="Z61" s="311">
        <f t="shared" si="14"/>
        <v>860.00653846153841</v>
      </c>
      <c r="AA61" s="614">
        <f t="shared" si="24"/>
        <v>1.9891679294379067E-4</v>
      </c>
      <c r="AB61" s="113">
        <f t="shared" si="25"/>
        <v>31498.978981967917</v>
      </c>
      <c r="AC61" s="113">
        <f t="shared" si="26"/>
        <v>215.00936535020651</v>
      </c>
      <c r="AD61" s="113">
        <f t="shared" si="27"/>
        <v>474.75174003913463</v>
      </c>
      <c r="AE61" s="311">
        <f t="shared" si="15"/>
        <v>10.670385833999973</v>
      </c>
      <c r="AF61" s="311">
        <f t="shared" si="16"/>
        <v>0.2336589110397497</v>
      </c>
      <c r="AG61" s="311">
        <f t="shared" si="17"/>
        <v>10.904044745039723</v>
      </c>
      <c r="AH61" s="311">
        <f t="shared" si="18"/>
        <v>32188.740087357262</v>
      </c>
      <c r="AI61" s="225"/>
      <c r="AJ61" s="96"/>
      <c r="AK61" s="96"/>
      <c r="AL61" s="96"/>
      <c r="AM61" s="96"/>
      <c r="AN61" s="96"/>
      <c r="AO61" s="96"/>
      <c r="AP61" s="96"/>
      <c r="AQ61" s="225" t="e">
        <f>#REF!*J61</f>
        <v>#REF!</v>
      </c>
      <c r="AR61" s="225" t="e">
        <f>#REF!*J61</f>
        <v>#REF!</v>
      </c>
    </row>
    <row r="62" spans="5:44" ht="15.75" customHeight="1" x14ac:dyDescent="0.2">
      <c r="E62" s="96"/>
      <c r="F62" s="95" t="str">
        <f>'[1]IV-J-7 SLS'!A61</f>
        <v>C</v>
      </c>
      <c r="G62" s="223" t="str">
        <f>'[1]IV-J-7 SLS'!B61</f>
        <v>LED</v>
      </c>
      <c r="H62" s="602">
        <f>'[1]IV-J-7 SLS'!C61</f>
        <v>7900</v>
      </c>
      <c r="I62" s="687" t="s">
        <v>643</v>
      </c>
      <c r="J62" s="618">
        <f>'[1]IV-J-7 SLS'!E61</f>
        <v>960</v>
      </c>
      <c r="K62" s="625">
        <v>2</v>
      </c>
      <c r="L62" s="95">
        <f>'SCHEDULE C'!D11</f>
        <v>7900</v>
      </c>
      <c r="M62" s="601">
        <f>'SCHEDULE C'!D31</f>
        <v>4888.5494686578004</v>
      </c>
      <c r="N62" s="601">
        <f>'SCHEDULE C'!D44</f>
        <v>4.0808999999999997</v>
      </c>
      <c r="O62" s="601">
        <f>'SCHEDULE C'!D45</f>
        <v>6.9919230769230767</v>
      </c>
      <c r="P62" s="601">
        <f t="shared" si="7"/>
        <v>11.072823076923076</v>
      </c>
      <c r="Q62" s="225">
        <f t="shared" si="20"/>
        <v>2444.2747343289002</v>
      </c>
      <c r="R62" s="611">
        <f t="shared" si="21"/>
        <v>1.0068102886758112</v>
      </c>
      <c r="S62" s="113">
        <f t="shared" si="19"/>
        <v>195541.97874631203</v>
      </c>
      <c r="T62" s="612">
        <f t="shared" si="22"/>
        <v>1.5635907490669281E-4</v>
      </c>
      <c r="U62" s="311">
        <f t="shared" si="10"/>
        <v>2.0404499999999999</v>
      </c>
      <c r="V62" s="311">
        <f t="shared" si="11"/>
        <v>163.23599999999999</v>
      </c>
      <c r="W62" s="613">
        <f t="shared" si="23"/>
        <v>9.995956132734658E-5</v>
      </c>
      <c r="X62" s="311">
        <f t="shared" si="12"/>
        <v>6.9919230769230767</v>
      </c>
      <c r="Y62" s="90">
        <f t="shared" si="13"/>
        <v>40</v>
      </c>
      <c r="Z62" s="311">
        <f t="shared" si="14"/>
        <v>279.67692307692306</v>
      </c>
      <c r="AA62" s="614">
        <f t="shared" si="24"/>
        <v>6.4688387949200218E-5</v>
      </c>
      <c r="AB62" s="113">
        <f t="shared" si="25"/>
        <v>10241.860126414995</v>
      </c>
      <c r="AC62" s="113">
        <f t="shared" si="26"/>
        <v>69.921744829335452</v>
      </c>
      <c r="AD62" s="113">
        <f t="shared" si="27"/>
        <v>154.39080976882428</v>
      </c>
      <c r="AE62" s="311">
        <f t="shared" si="15"/>
        <v>10.668604298348953</v>
      </c>
      <c r="AF62" s="311">
        <f t="shared" si="16"/>
        <v>0.23365891103974973</v>
      </c>
      <c r="AG62" s="311">
        <f t="shared" si="17"/>
        <v>10.902263209388703</v>
      </c>
      <c r="AH62" s="311">
        <f t="shared" si="18"/>
        <v>10466.172681013155</v>
      </c>
      <c r="AI62" s="225"/>
      <c r="AJ62" s="96"/>
      <c r="AK62" s="96"/>
      <c r="AL62" s="96"/>
      <c r="AM62" s="96"/>
      <c r="AN62" s="96"/>
      <c r="AO62" s="96"/>
      <c r="AP62" s="96"/>
      <c r="AQ62" s="225" t="e">
        <f>#REF!*J62</f>
        <v>#REF!</v>
      </c>
      <c r="AR62" s="225" t="e">
        <f>#REF!*J62</f>
        <v>#REF!</v>
      </c>
    </row>
    <row r="63" spans="5:44" ht="15.75" customHeight="1" x14ac:dyDescent="0.2">
      <c r="E63" s="96"/>
      <c r="F63" s="95" t="str">
        <f>'[1]IV-J-7 SLS'!A62</f>
        <v>D</v>
      </c>
      <c r="G63" s="223" t="str">
        <f>'[1]IV-J-7 SLS'!B62</f>
        <v>LED</v>
      </c>
      <c r="H63" s="602">
        <f>'[1]IV-J-7 SLS'!C62</f>
        <v>15100</v>
      </c>
      <c r="I63" s="687" t="s">
        <v>641</v>
      </c>
      <c r="J63" s="618">
        <f>'[1]IV-J-7 SLS'!E62</f>
        <v>26304</v>
      </c>
      <c r="K63" s="625">
        <v>1</v>
      </c>
      <c r="L63" s="95">
        <f>'SCHEDULE D'!R11</f>
        <v>15100</v>
      </c>
      <c r="M63" s="601">
        <f>'SCHEDULE D'!R30</f>
        <v>3417.9638029494004</v>
      </c>
      <c r="N63" s="601">
        <f>'SCHEDULE D'!R43</f>
        <v>2.0404499999999999</v>
      </c>
      <c r="O63" s="601">
        <f>'SCHEDULE D'!R44</f>
        <v>6.9919230769230767</v>
      </c>
      <c r="P63" s="601">
        <f t="shared" si="7"/>
        <v>9.0323730769230757</v>
      </c>
      <c r="Q63" s="225">
        <f t="shared" si="20"/>
        <v>3417.9638029494004</v>
      </c>
      <c r="R63" s="611">
        <f t="shared" si="21"/>
        <v>1.4078782040333064</v>
      </c>
      <c r="S63" s="113">
        <f t="shared" si="19"/>
        <v>7492176.6560650859</v>
      </c>
      <c r="T63" s="612">
        <f t="shared" si="22"/>
        <v>5.9908865528034367E-3</v>
      </c>
      <c r="U63" s="311">
        <f t="shared" si="10"/>
        <v>2.0404499999999999</v>
      </c>
      <c r="V63" s="311">
        <f t="shared" si="11"/>
        <v>4472.6664000000001</v>
      </c>
      <c r="W63" s="613">
        <f t="shared" si="23"/>
        <v>2.7388919803692964E-3</v>
      </c>
      <c r="X63" s="311">
        <f t="shared" si="12"/>
        <v>6.9919230769230767</v>
      </c>
      <c r="Y63" s="90">
        <f t="shared" si="13"/>
        <v>2192</v>
      </c>
      <c r="Z63" s="311">
        <f t="shared" si="14"/>
        <v>15326.295384615383</v>
      </c>
      <c r="AA63" s="614">
        <f t="shared" si="24"/>
        <v>3.5449236596161718E-3</v>
      </c>
      <c r="AB63" s="113">
        <f t="shared" si="25"/>
        <v>392416.12387159839</v>
      </c>
      <c r="AC63" s="113">
        <f t="shared" si="26"/>
        <v>1915.8558083237913</v>
      </c>
      <c r="AD63" s="113">
        <f t="shared" si="27"/>
        <v>8460.6163753315705</v>
      </c>
      <c r="AE63" s="311">
        <f t="shared" si="15"/>
        <v>14.91849619341539</v>
      </c>
      <c r="AF63" s="311">
        <f t="shared" si="16"/>
        <v>0.39448267121560832</v>
      </c>
      <c r="AG63" s="311">
        <f t="shared" si="17"/>
        <v>15.312978864630997</v>
      </c>
      <c r="AH63" s="311">
        <f t="shared" si="18"/>
        <v>402792.59605525376</v>
      </c>
      <c r="AI63" s="225"/>
      <c r="AJ63" s="96"/>
      <c r="AK63" s="96"/>
      <c r="AL63" s="96"/>
      <c r="AM63" s="96"/>
      <c r="AN63" s="96"/>
      <c r="AO63" s="96"/>
      <c r="AP63" s="96"/>
      <c r="AQ63" s="225" t="e">
        <f>#REF!*J63</f>
        <v>#REF!</v>
      </c>
      <c r="AR63" s="225" t="e">
        <f>#REF!*J63</f>
        <v>#REF!</v>
      </c>
    </row>
    <row r="64" spans="5:44" ht="15.75" customHeight="1" x14ac:dyDescent="0.2">
      <c r="E64" s="96"/>
      <c r="F64" s="95" t="str">
        <f>'[1]IV-J-7 SLS'!A63</f>
        <v>D</v>
      </c>
      <c r="G64" s="223" t="str">
        <f>'[1]IV-J-7 SLS'!B63</f>
        <v>LED</v>
      </c>
      <c r="H64" s="602">
        <f>'[1]IV-J-7 SLS'!C63</f>
        <v>10850</v>
      </c>
      <c r="I64" s="687" t="s">
        <v>642</v>
      </c>
      <c r="J64" s="618">
        <f>'[1]IV-J-7 SLS'!E63</f>
        <v>316032</v>
      </c>
      <c r="K64" s="625">
        <v>1</v>
      </c>
      <c r="L64" s="95">
        <f>'SCHEDULE D'!Q11</f>
        <v>10850</v>
      </c>
      <c r="M64" s="601">
        <f>'SCHEDULE D'!Q30</f>
        <v>3080.3577738891008</v>
      </c>
      <c r="N64" s="601">
        <f>'SCHEDULE D'!$Q$43</f>
        <v>2.0404499999999999</v>
      </c>
      <c r="O64" s="601">
        <f>'SCHEDULE D'!$Q$44</f>
        <v>6.9919230769230767</v>
      </c>
      <c r="P64" s="601">
        <f t="shared" si="7"/>
        <v>9.0323730769230757</v>
      </c>
      <c r="Q64" s="225">
        <f t="shared" si="20"/>
        <v>3080.3577738891008</v>
      </c>
      <c r="R64" s="611">
        <f t="shared" si="21"/>
        <v>1.2688164124911954</v>
      </c>
      <c r="S64" s="113">
        <f t="shared" si="19"/>
        <v>81124302.333143353</v>
      </c>
      <c r="T64" s="612">
        <f t="shared" si="22"/>
        <v>6.486853077066139E-2</v>
      </c>
      <c r="U64" s="311">
        <f t="shared" si="10"/>
        <v>2.0404499999999999</v>
      </c>
      <c r="V64" s="311">
        <f t="shared" si="11"/>
        <v>53737.2912</v>
      </c>
      <c r="W64" s="613">
        <f t="shared" si="23"/>
        <v>3.2906687588962494E-2</v>
      </c>
      <c r="X64" s="311">
        <f t="shared" si="12"/>
        <v>6.9919230769230767</v>
      </c>
      <c r="Y64" s="90">
        <f t="shared" si="13"/>
        <v>26336</v>
      </c>
      <c r="Z64" s="311">
        <f t="shared" si="14"/>
        <v>184139.28615384616</v>
      </c>
      <c r="AA64" s="614">
        <f t="shared" si="24"/>
        <v>4.2590834625753422E-2</v>
      </c>
      <c r="AB64" s="113">
        <f t="shared" si="25"/>
        <v>4249030.1196500817</v>
      </c>
      <c r="AC64" s="113">
        <f t="shared" si="26"/>
        <v>23018.238397817229</v>
      </c>
      <c r="AD64" s="113">
        <f t="shared" si="27"/>
        <v>101650.90915179391</v>
      </c>
      <c r="AE64" s="311">
        <f t="shared" si="15"/>
        <v>13.444936334453732</v>
      </c>
      <c r="AF64" s="311">
        <f t="shared" si="16"/>
        <v>0.39448267121560837</v>
      </c>
      <c r="AG64" s="311">
        <f t="shared" si="17"/>
        <v>13.83941900566934</v>
      </c>
      <c r="AH64" s="311">
        <f t="shared" si="18"/>
        <v>4373699.2671996932</v>
      </c>
      <c r="AI64" s="225"/>
      <c r="AJ64" s="96"/>
      <c r="AK64" s="96"/>
      <c r="AL64" s="96"/>
      <c r="AM64" s="96"/>
      <c r="AN64" s="96"/>
      <c r="AO64" s="96"/>
      <c r="AP64" s="96"/>
      <c r="AQ64" s="225" t="e">
        <f>#REF!*J64</f>
        <v>#REF!</v>
      </c>
      <c r="AR64" s="225" t="e">
        <f>#REF!*J64</f>
        <v>#REF!</v>
      </c>
    </row>
    <row r="65" spans="5:44" ht="15.75" customHeight="1" x14ac:dyDescent="0.2">
      <c r="E65" s="96"/>
      <c r="F65" s="95" t="str">
        <f>'[1]IV-J-7 SLS'!A64</f>
        <v>D</v>
      </c>
      <c r="G65" s="223" t="str">
        <f>'[1]IV-J-7 SLS'!B64</f>
        <v>LED</v>
      </c>
      <c r="H65" s="602">
        <f>'[1]IV-J-7 SLS'!C64</f>
        <v>7900</v>
      </c>
      <c r="I65" s="687" t="s">
        <v>643</v>
      </c>
      <c r="J65" s="618">
        <f>'[1]IV-J-7 SLS'!E64</f>
        <v>130056</v>
      </c>
      <c r="K65" s="627">
        <v>1</v>
      </c>
      <c r="L65" s="95">
        <f>'SCHEDULE D'!P11</f>
        <v>7900</v>
      </c>
      <c r="M65" s="601">
        <f>'SCHEDULE D'!P30</f>
        <v>3072.8922843030005</v>
      </c>
      <c r="N65" s="601">
        <f>'SCHEDULE D'!$P$43</f>
        <v>2.0404499999999999</v>
      </c>
      <c r="O65" s="601">
        <f>'SCHEDULE D'!$P$44</f>
        <v>6.9919230769230767</v>
      </c>
      <c r="P65" s="601">
        <f t="shared" si="7"/>
        <v>9.0323730769230757</v>
      </c>
      <c r="Q65" s="225">
        <f t="shared" si="20"/>
        <v>3072.8922843030005</v>
      </c>
      <c r="R65" s="611">
        <f t="shared" si="21"/>
        <v>1.265741336019748</v>
      </c>
      <c r="S65" s="113">
        <f t="shared" si="19"/>
        <v>33304006.577275921</v>
      </c>
      <c r="T65" s="612">
        <f t="shared" si="22"/>
        <v>2.6630515311830395E-2</v>
      </c>
      <c r="U65" s="311">
        <f t="shared" si="10"/>
        <v>2.0404499999999999</v>
      </c>
      <c r="V65" s="311">
        <f t="shared" si="11"/>
        <v>22114.397099999998</v>
      </c>
      <c r="W65" s="613">
        <f t="shared" si="23"/>
        <v>1.3542021570822278E-2</v>
      </c>
      <c r="X65" s="311">
        <f t="shared" si="12"/>
        <v>6.9919230769230767</v>
      </c>
      <c r="Y65" s="90">
        <f t="shared" si="13"/>
        <v>10838</v>
      </c>
      <c r="Z65" s="311">
        <f t="shared" si="14"/>
        <v>75778.462307692302</v>
      </c>
      <c r="AA65" s="614">
        <f t="shared" si="24"/>
        <v>1.7527318714835798E-2</v>
      </c>
      <c r="AB65" s="113">
        <f t="shared" si="25"/>
        <v>1744356.783134466</v>
      </c>
      <c r="AC65" s="113">
        <f t="shared" si="26"/>
        <v>9472.6483807542209</v>
      </c>
      <c r="AD65" s="113">
        <f t="shared" si="27"/>
        <v>41832.189906862935</v>
      </c>
      <c r="AE65" s="311">
        <f t="shared" si="15"/>
        <v>13.41235147270765</v>
      </c>
      <c r="AF65" s="311">
        <f t="shared" si="16"/>
        <v>0.39448267121560832</v>
      </c>
      <c r="AG65" s="311">
        <f t="shared" si="17"/>
        <v>13.806834143923258</v>
      </c>
      <c r="AH65" s="311">
        <f t="shared" si="18"/>
        <v>1795661.6214220831</v>
      </c>
      <c r="AI65" s="225"/>
      <c r="AJ65" s="96"/>
      <c r="AK65" s="96"/>
      <c r="AL65" s="96"/>
      <c r="AM65" s="96"/>
      <c r="AN65" s="96"/>
      <c r="AO65" s="96"/>
      <c r="AP65" s="96"/>
      <c r="AQ65" s="225" t="e">
        <f>#REF!*J65</f>
        <v>#REF!</v>
      </c>
      <c r="AR65" s="225" t="e">
        <f>#REF!*J65</f>
        <v>#REF!</v>
      </c>
    </row>
    <row r="66" spans="5:44" ht="15.75" customHeight="1" x14ac:dyDescent="0.2">
      <c r="E66" s="96"/>
      <c r="F66" s="95" t="str">
        <f>'[1]IV-J-7 SLS'!A65</f>
        <v>D</v>
      </c>
      <c r="G66" s="223" t="str">
        <f>'[1]IV-J-7 SLS'!B65</f>
        <v>LED</v>
      </c>
      <c r="H66" s="602">
        <f>'[1]IV-J-7 SLS'!C65</f>
        <v>4800</v>
      </c>
      <c r="I66" s="687" t="s">
        <v>644</v>
      </c>
      <c r="J66" s="618">
        <f>'[1]IV-J-7 SLS'!E65</f>
        <v>2024736</v>
      </c>
      <c r="K66" s="627">
        <v>1</v>
      </c>
      <c r="L66" s="95">
        <f>'SCHEDULE D'!O11</f>
        <v>4800</v>
      </c>
      <c r="M66" s="601">
        <f>'SCHEDULE D'!O30</f>
        <v>3072.4841182056998</v>
      </c>
      <c r="N66" s="601">
        <f>'SCHEDULE D'!$O$43</f>
        <v>2.0404499999999999</v>
      </c>
      <c r="O66" s="601">
        <f>'SCHEDULE D'!$O$44</f>
        <v>6.9919230769230767</v>
      </c>
      <c r="P66" s="601">
        <f t="shared" si="7"/>
        <v>9.0323730769230757</v>
      </c>
      <c r="Q66" s="225">
        <f t="shared" si="20"/>
        <v>3072.4841182056998</v>
      </c>
      <c r="R66" s="611">
        <f t="shared" si="21"/>
        <v>1.2655732101456474</v>
      </c>
      <c r="S66" s="113">
        <f t="shared" si="19"/>
        <v>518414100.29661131</v>
      </c>
      <c r="T66" s="612">
        <f t="shared" si="22"/>
        <v>0.41453374697678513</v>
      </c>
      <c r="U66" s="311">
        <f t="shared" si="10"/>
        <v>2.0404499999999999</v>
      </c>
      <c r="V66" s="311">
        <f t="shared" si="11"/>
        <v>344281.04759999999</v>
      </c>
      <c r="W66" s="613">
        <f t="shared" si="23"/>
        <v>0.21082471079550669</v>
      </c>
      <c r="X66" s="311">
        <f t="shared" si="12"/>
        <v>6.9919230769230767</v>
      </c>
      <c r="Y66" s="90">
        <f t="shared" si="13"/>
        <v>168728</v>
      </c>
      <c r="Z66" s="311">
        <f t="shared" si="14"/>
        <v>1179733.1969230769</v>
      </c>
      <c r="AA66" s="614">
        <f t="shared" si="24"/>
        <v>0.27286855804731636</v>
      </c>
      <c r="AB66" s="113">
        <f t="shared" si="25"/>
        <v>27152863.73207628</v>
      </c>
      <c r="AC66" s="113">
        <f t="shared" si="26"/>
        <v>147471.95201955142</v>
      </c>
      <c r="AD66" s="113">
        <f t="shared" si="27"/>
        <v>651251.31376685458</v>
      </c>
      <c r="AE66" s="311">
        <f t="shared" si="15"/>
        <v>13.410569937056623</v>
      </c>
      <c r="AF66" s="311">
        <f t="shared" si="16"/>
        <v>0.39448267121560837</v>
      </c>
      <c r="AG66" s="311">
        <f t="shared" si="17"/>
        <v>13.805052608272231</v>
      </c>
      <c r="AH66" s="311">
        <f t="shared" si="18"/>
        <v>27951586.997862682</v>
      </c>
      <c r="AI66" s="225"/>
      <c r="AJ66" s="96"/>
      <c r="AK66" s="96"/>
      <c r="AL66" s="96"/>
      <c r="AM66" s="96"/>
      <c r="AN66" s="96"/>
      <c r="AO66" s="96"/>
      <c r="AP66" s="96"/>
      <c r="AQ66" s="225" t="e">
        <f>#REF!*J66</f>
        <v>#REF!</v>
      </c>
      <c r="AR66" s="225" t="e">
        <f>#REF!*J66</f>
        <v>#REF!</v>
      </c>
    </row>
    <row r="67" spans="5:44" ht="15.75" customHeight="1" x14ac:dyDescent="0.2">
      <c r="E67" s="96"/>
      <c r="F67" s="626" t="str">
        <f>'[1]IV-J-7 SLS'!A66</f>
        <v>D</v>
      </c>
      <c r="G67" s="223" t="str">
        <f>'[1]IV-J-7 SLS'!B66</f>
        <v>LED</v>
      </c>
      <c r="H67" s="602">
        <f>'[1]IV-J-7 SLS'!C66</f>
        <v>2000</v>
      </c>
      <c r="I67" s="687" t="s">
        <v>645</v>
      </c>
      <c r="J67" s="618">
        <f>'[1]IV-J-7 SLS'!E66</f>
        <v>0</v>
      </c>
      <c r="K67" s="627">
        <v>1</v>
      </c>
      <c r="L67" s="626">
        <v>2000</v>
      </c>
      <c r="M67" s="601">
        <f>'SCHEDULE D'!N30</f>
        <v>2982.6349102065001</v>
      </c>
      <c r="N67" s="601">
        <f>'SCHEDULE D'!$N$43</f>
        <v>2.0404499999999999</v>
      </c>
      <c r="O67" s="601">
        <f>'SCHEDULE D'!$N$44</f>
        <v>6.9919230769230767</v>
      </c>
      <c r="P67" s="601">
        <f t="shared" si="7"/>
        <v>9.0323730769230757</v>
      </c>
      <c r="Q67" s="225">
        <f t="shared" si="20"/>
        <v>2982.6349102065001</v>
      </c>
      <c r="R67" s="611">
        <f t="shared" si="21"/>
        <v>1.2285638241824104</v>
      </c>
      <c r="S67" s="113">
        <f t="shared" si="19"/>
        <v>0</v>
      </c>
      <c r="T67" s="612">
        <f t="shared" si="22"/>
        <v>0</v>
      </c>
      <c r="U67" s="311">
        <f t="shared" si="10"/>
        <v>2.0404499999999999</v>
      </c>
      <c r="V67" s="311">
        <f t="shared" si="11"/>
        <v>0</v>
      </c>
      <c r="W67" s="613">
        <f t="shared" si="23"/>
        <v>0</v>
      </c>
      <c r="X67" s="311">
        <f t="shared" si="12"/>
        <v>6.9919230769230767</v>
      </c>
      <c r="Y67" s="90">
        <f t="shared" si="13"/>
        <v>0</v>
      </c>
      <c r="Z67" s="311">
        <f t="shared" si="14"/>
        <v>0</v>
      </c>
      <c r="AA67" s="614">
        <f t="shared" si="24"/>
        <v>0</v>
      </c>
      <c r="AB67" s="113">
        <f t="shared" si="25"/>
        <v>0</v>
      </c>
      <c r="AC67" s="113">
        <f t="shared" si="26"/>
        <v>0</v>
      </c>
      <c r="AD67" s="113"/>
      <c r="AE67" s="311">
        <f>AE66</f>
        <v>13.410569937056623</v>
      </c>
      <c r="AF67" s="311">
        <f>AF66</f>
        <v>0.39448267121560837</v>
      </c>
      <c r="AG67" s="311">
        <f t="shared" si="17"/>
        <v>13.805052608272231</v>
      </c>
      <c r="AH67" s="311">
        <f t="shared" si="18"/>
        <v>0</v>
      </c>
      <c r="AI67" s="225"/>
      <c r="AJ67" s="96"/>
      <c r="AK67" s="96"/>
      <c r="AL67" s="96"/>
      <c r="AM67" s="96"/>
      <c r="AN67" s="96"/>
      <c r="AO67" s="96"/>
      <c r="AP67" s="96"/>
      <c r="AQ67" s="225"/>
      <c r="AR67" s="225"/>
    </row>
    <row r="68" spans="5:44" ht="15.75" customHeight="1" x14ac:dyDescent="0.2">
      <c r="E68" s="96"/>
      <c r="F68" s="95" t="str">
        <f>'[1]IV-J-7 SLS'!A67</f>
        <v>E</v>
      </c>
      <c r="G68" s="223" t="str">
        <f>'[1]IV-J-7 SLS'!B67</f>
        <v>LED</v>
      </c>
      <c r="H68" s="602">
        <f>'[1]IV-J-7 SLS'!C67</f>
        <v>15100</v>
      </c>
      <c r="I68" s="687" t="s">
        <v>641</v>
      </c>
      <c r="J68" s="618">
        <f>'[1]IV-J-7 SLS'!E67</f>
        <v>3024</v>
      </c>
      <c r="K68" s="625">
        <v>2</v>
      </c>
      <c r="L68" s="95">
        <f>'SCHEDULE E'!N11</f>
        <v>15100</v>
      </c>
      <c r="M68" s="601">
        <f>'SCHEDULE E'!N31</f>
        <v>5911.7304522819004</v>
      </c>
      <c r="N68" s="601">
        <f>'SCHEDULE E'!N44</f>
        <v>4.0808999999999997</v>
      </c>
      <c r="O68" s="601">
        <f>'SCHEDULE E'!N45</f>
        <v>6.9919230769230767</v>
      </c>
      <c r="P68" s="601">
        <f t="shared" si="7"/>
        <v>11.072823076923076</v>
      </c>
      <c r="Q68" s="225">
        <f t="shared" si="20"/>
        <v>2955.8652261409502</v>
      </c>
      <c r="R68" s="611">
        <f t="shared" si="21"/>
        <v>1.2175372431834472</v>
      </c>
      <c r="S68" s="113">
        <f t="shared" si="19"/>
        <v>744878.03698751947</v>
      </c>
      <c r="T68" s="612">
        <f t="shared" si="22"/>
        <v>5.9561860593005018E-4</v>
      </c>
      <c r="U68" s="311">
        <f t="shared" si="10"/>
        <v>2.0404499999999999</v>
      </c>
      <c r="V68" s="311">
        <f t="shared" si="11"/>
        <v>514.1934</v>
      </c>
      <c r="W68" s="613">
        <f t="shared" si="23"/>
        <v>3.1487261818114175E-4</v>
      </c>
      <c r="X68" s="311">
        <f t="shared" si="12"/>
        <v>6.9919230769230767</v>
      </c>
      <c r="Y68" s="90">
        <f t="shared" si="13"/>
        <v>126</v>
      </c>
      <c r="Z68" s="311">
        <f t="shared" si="14"/>
        <v>880.9823076923077</v>
      </c>
      <c r="AA68" s="614">
        <f t="shared" si="24"/>
        <v>2.0376842203998069E-4</v>
      </c>
      <c r="AB68" s="113">
        <f t="shared" si="25"/>
        <v>39014.316593176205</v>
      </c>
      <c r="AC68" s="113">
        <f t="shared" si="26"/>
        <v>220.25349621240667</v>
      </c>
      <c r="AD68" s="113">
        <f>+$AD$77*AA68</f>
        <v>486.33105077179647</v>
      </c>
      <c r="AE68" s="311">
        <f t="shared" si="15"/>
        <v>12.901559719965677</v>
      </c>
      <c r="AF68" s="311">
        <f t="shared" si="16"/>
        <v>0.23365891103974973</v>
      </c>
      <c r="AG68" s="311">
        <f t="shared" si="17"/>
        <v>13.135218631005428</v>
      </c>
      <c r="AH68" s="311">
        <f t="shared" si="18"/>
        <v>39720.901140160415</v>
      </c>
      <c r="AI68" s="225"/>
      <c r="AJ68" s="96"/>
      <c r="AK68" s="96"/>
      <c r="AL68" s="96"/>
      <c r="AM68" s="96"/>
      <c r="AN68" s="96"/>
      <c r="AO68" s="96"/>
      <c r="AP68" s="96"/>
      <c r="AQ68" s="225" t="e">
        <f>#REF!*J68</f>
        <v>#REF!</v>
      </c>
      <c r="AR68" s="225" t="e">
        <f>#REF!*J68</f>
        <v>#REF!</v>
      </c>
    </row>
    <row r="69" spans="5:44" ht="15.75" customHeight="1" x14ac:dyDescent="0.2">
      <c r="E69" s="96"/>
      <c r="F69" s="95" t="str">
        <f>'[1]IV-J-7 SLS'!A68</f>
        <v>E</v>
      </c>
      <c r="G69" s="223" t="str">
        <f>'[1]IV-J-7 SLS'!B68</f>
        <v>LED</v>
      </c>
      <c r="H69" s="602">
        <f>'[1]IV-J-7 SLS'!C68</f>
        <v>10850</v>
      </c>
      <c r="I69" s="687" t="s">
        <v>642</v>
      </c>
      <c r="J69" s="618">
        <f>'[1]IV-J-7 SLS'!E68</f>
        <v>35664</v>
      </c>
      <c r="K69" s="625">
        <v>2</v>
      </c>
      <c r="L69" s="95">
        <f>'SCHEDULE E'!M11</f>
        <v>10850</v>
      </c>
      <c r="M69" s="601">
        <f>'SCHEDULE E'!M31</f>
        <v>5236.5183941612995</v>
      </c>
      <c r="N69" s="601">
        <f>'SCHEDULE E'!M44</f>
        <v>4.0808999999999997</v>
      </c>
      <c r="O69" s="601">
        <f>'SCHEDULE E'!M45</f>
        <v>6.9919230769230767</v>
      </c>
      <c r="P69" s="601">
        <f t="shared" ref="P69:P72" si="44">+N69+O69</f>
        <v>11.072823076923076</v>
      </c>
      <c r="Q69" s="225">
        <f t="shared" si="20"/>
        <v>2618.2591970806498</v>
      </c>
      <c r="R69" s="611">
        <f t="shared" si="21"/>
        <v>1.0784754516413357</v>
      </c>
      <c r="S69" s="113">
        <f t="shared" si="19"/>
        <v>7781466.3337236913</v>
      </c>
      <c r="T69" s="612">
        <f t="shared" si="22"/>
        <v>6.2222080658041736E-3</v>
      </c>
      <c r="U69" s="311">
        <f t="shared" ref="U69:U72" si="45">+N69/K69</f>
        <v>2.0404499999999999</v>
      </c>
      <c r="V69" s="311">
        <f t="shared" ref="V69:V72" si="46">+U69*(J69/12)</f>
        <v>6064.2173999999995</v>
      </c>
      <c r="W69" s="613">
        <f t="shared" si="23"/>
        <v>3.7134977033109252E-3</v>
      </c>
      <c r="X69" s="311">
        <f t="shared" ref="X69:X72" si="47">+O69</f>
        <v>6.9919230769230767</v>
      </c>
      <c r="Y69" s="90">
        <f t="shared" ref="Y69:Y72" si="48">(+J69/12)/K69</f>
        <v>1486</v>
      </c>
      <c r="Z69" s="311">
        <f t="shared" ref="Z69:Z72" si="49">+X69*Y69</f>
        <v>10389.997692307692</v>
      </c>
      <c r="AA69" s="614">
        <f t="shared" si="24"/>
        <v>2.4031736123127879E-3</v>
      </c>
      <c r="AB69" s="113">
        <f t="shared" si="25"/>
        <v>407568.18704284722</v>
      </c>
      <c r="AC69" s="113">
        <f t="shared" si="26"/>
        <v>2597.5928204098118</v>
      </c>
      <c r="AD69" s="113">
        <f>+$AD$77*AA69</f>
        <v>5735.6185829118212</v>
      </c>
      <c r="AE69" s="311">
        <f t="shared" ref="AE69:AE72" si="50">IF(ISERR(+AB69/J69),0,(+AB69/J69))</f>
        <v>11.427999861004016</v>
      </c>
      <c r="AF69" s="311">
        <f t="shared" ref="AF69:AF72" si="51">IF(ISERR((+AC69+AD69)/J69),0,((+AC69+AD69)/J69))</f>
        <v>0.2336589110397497</v>
      </c>
      <c r="AG69" s="311">
        <f t="shared" ref="AG69:AG72" si="52">IF(ISERR(+AE69+AF69),0,+AE69+AF69)</f>
        <v>11.661658772043767</v>
      </c>
      <c r="AH69" s="311">
        <f t="shared" ref="AH69:AH72" si="53">+AG69*J69</f>
        <v>415901.39844616893</v>
      </c>
      <c r="AI69" s="225"/>
      <c r="AJ69" s="96"/>
      <c r="AK69" s="96"/>
      <c r="AL69" s="96"/>
      <c r="AM69" s="96"/>
      <c r="AN69" s="96"/>
      <c r="AO69" s="96"/>
      <c r="AP69" s="96"/>
      <c r="AQ69" s="225" t="e">
        <f>#REF!*J69</f>
        <v>#REF!</v>
      </c>
      <c r="AR69" s="225" t="e">
        <f>#REF!*J69</f>
        <v>#REF!</v>
      </c>
    </row>
    <row r="70" spans="5:44" ht="15.75" customHeight="1" x14ac:dyDescent="0.2">
      <c r="E70" s="96"/>
      <c r="F70" s="95" t="str">
        <f>'[1]IV-J-7 SLS'!A69</f>
        <v>E</v>
      </c>
      <c r="G70" s="223" t="str">
        <f>'[1]IV-J-7 SLS'!B69</f>
        <v>LED</v>
      </c>
      <c r="H70" s="602">
        <f>'[1]IV-J-7 SLS'!C69</f>
        <v>7900</v>
      </c>
      <c r="I70" s="687" t="s">
        <v>643</v>
      </c>
      <c r="J70" s="618">
        <f>'[1]IV-J-7 SLS'!E69</f>
        <v>22560</v>
      </c>
      <c r="K70" s="625">
        <v>2</v>
      </c>
      <c r="L70" s="95">
        <f>'SCHEDULE E'!L11</f>
        <v>7900</v>
      </c>
      <c r="M70" s="601">
        <f>'SCHEDULE E'!L31</f>
        <v>5222.9040798191008</v>
      </c>
      <c r="N70" s="601">
        <f>'SCHEDULE E'!L44</f>
        <v>4.0808999999999997</v>
      </c>
      <c r="O70" s="601">
        <f>'SCHEDULE E'!L45</f>
        <v>6.9919230769230767</v>
      </c>
      <c r="P70" s="601">
        <f t="shared" si="44"/>
        <v>11.072823076923076</v>
      </c>
      <c r="Q70" s="225">
        <f t="shared" si="20"/>
        <v>2611.4520399095504</v>
      </c>
      <c r="R70" s="611">
        <f t="shared" si="21"/>
        <v>1.0756715459345667</v>
      </c>
      <c r="S70" s="113">
        <f t="shared" si="19"/>
        <v>4909529.835029955</v>
      </c>
      <c r="T70" s="612">
        <f t="shared" si="22"/>
        <v>3.9257531715377004E-3</v>
      </c>
      <c r="U70" s="311">
        <f t="shared" si="45"/>
        <v>2.0404499999999999</v>
      </c>
      <c r="V70" s="311">
        <f t="shared" si="46"/>
        <v>3836.0459999999998</v>
      </c>
      <c r="W70" s="613">
        <f t="shared" si="23"/>
        <v>2.3490496911926445E-3</v>
      </c>
      <c r="X70" s="311">
        <f t="shared" si="47"/>
        <v>6.9919230769230767</v>
      </c>
      <c r="Y70" s="90">
        <f t="shared" si="48"/>
        <v>940</v>
      </c>
      <c r="Z70" s="311">
        <f t="shared" si="49"/>
        <v>6572.4076923076918</v>
      </c>
      <c r="AA70" s="614">
        <f t="shared" si="24"/>
        <v>1.5201771168062051E-3</v>
      </c>
      <c r="AB70" s="113">
        <f t="shared" si="25"/>
        <v>257145.38729339943</v>
      </c>
      <c r="AC70" s="113">
        <f t="shared" si="26"/>
        <v>1643.1610034893829</v>
      </c>
      <c r="AD70" s="113">
        <f>+$AD$77*AA70</f>
        <v>3628.1840295673705</v>
      </c>
      <c r="AE70" s="311">
        <f t="shared" si="50"/>
        <v>11.398288443856357</v>
      </c>
      <c r="AF70" s="311">
        <f t="shared" si="51"/>
        <v>0.23365891103974973</v>
      </c>
      <c r="AG70" s="311">
        <f t="shared" si="52"/>
        <v>11.631947354896107</v>
      </c>
      <c r="AH70" s="311">
        <f t="shared" si="53"/>
        <v>262416.73232645617</v>
      </c>
      <c r="AI70" s="225"/>
      <c r="AJ70" s="96"/>
      <c r="AK70" s="96"/>
      <c r="AL70" s="96"/>
      <c r="AM70" s="96"/>
      <c r="AN70" s="96"/>
      <c r="AO70" s="96"/>
      <c r="AP70" s="96"/>
      <c r="AQ70" s="225" t="e">
        <f>#REF!*J70</f>
        <v>#REF!</v>
      </c>
      <c r="AR70" s="225" t="e">
        <f>#REF!*J70</f>
        <v>#REF!</v>
      </c>
    </row>
    <row r="71" spans="5:44" ht="15.75" customHeight="1" x14ac:dyDescent="0.2">
      <c r="E71" s="96"/>
      <c r="F71" s="95" t="str">
        <f>'[1]IV-J-7 SLS'!A70</f>
        <v>E</v>
      </c>
      <c r="G71" s="223" t="str">
        <f>'[1]IV-J-7 SLS'!B70</f>
        <v>LED</v>
      </c>
      <c r="H71" s="602">
        <f>'[1]IV-J-7 SLS'!C70</f>
        <v>4800</v>
      </c>
      <c r="I71" s="687" t="s">
        <v>644</v>
      </c>
      <c r="J71" s="618">
        <f>'[1]IV-J-7 SLS'!E70</f>
        <v>7680</v>
      </c>
      <c r="K71" s="625">
        <v>2</v>
      </c>
      <c r="L71" s="95">
        <f>'SCHEDULE E'!K11</f>
        <v>4800</v>
      </c>
      <c r="M71" s="601">
        <f>'SCHEDULE E'!K31</f>
        <v>5222.0877476245005</v>
      </c>
      <c r="N71" s="601">
        <f>'SCHEDULE E'!K44</f>
        <v>4.0808999999999997</v>
      </c>
      <c r="O71" s="601">
        <f>'SCHEDULE E'!K45</f>
        <v>6.9919230769230767</v>
      </c>
      <c r="P71" s="601">
        <f t="shared" si="44"/>
        <v>11.072823076923076</v>
      </c>
      <c r="Q71" s="225">
        <f t="shared" si="20"/>
        <v>2611.0438738122502</v>
      </c>
      <c r="R71" s="611">
        <f t="shared" si="21"/>
        <v>1.0755034200604663</v>
      </c>
      <c r="S71" s="113">
        <f t="shared" si="19"/>
        <v>1671068.0792398402</v>
      </c>
      <c r="T71" s="612">
        <f t="shared" si="22"/>
        <v>1.3362177300815178E-3</v>
      </c>
      <c r="U71" s="311">
        <f t="shared" si="45"/>
        <v>2.0404499999999999</v>
      </c>
      <c r="V71" s="311">
        <f t="shared" si="46"/>
        <v>1305.8879999999999</v>
      </c>
      <c r="W71" s="613">
        <f t="shared" si="23"/>
        <v>7.9967649061877264E-4</v>
      </c>
      <c r="X71" s="311">
        <f t="shared" si="47"/>
        <v>6.9919230769230767</v>
      </c>
      <c r="Y71" s="90">
        <f t="shared" si="48"/>
        <v>320</v>
      </c>
      <c r="Z71" s="311">
        <f t="shared" si="49"/>
        <v>2237.4153846153845</v>
      </c>
      <c r="AA71" s="614">
        <f t="shared" si="24"/>
        <v>5.1750710359360175E-4</v>
      </c>
      <c r="AB71" s="113">
        <f t="shared" si="25"/>
        <v>87525.173055016974</v>
      </c>
      <c r="AC71" s="113">
        <f t="shared" si="26"/>
        <v>559.37395863468362</v>
      </c>
      <c r="AD71" s="113">
        <f>+$AD$77*AA71</f>
        <v>1235.1264781505943</v>
      </c>
      <c r="AE71" s="311">
        <f t="shared" si="50"/>
        <v>11.396506908205335</v>
      </c>
      <c r="AF71" s="311">
        <f t="shared" si="51"/>
        <v>0.23365891103974973</v>
      </c>
      <c r="AG71" s="311">
        <f t="shared" si="52"/>
        <v>11.630165819245086</v>
      </c>
      <c r="AH71" s="311">
        <f t="shared" si="53"/>
        <v>89319.673491802256</v>
      </c>
      <c r="AI71" s="225"/>
      <c r="AJ71" s="96"/>
      <c r="AK71" s="96"/>
      <c r="AL71" s="96"/>
      <c r="AM71" s="96"/>
      <c r="AN71" s="96"/>
      <c r="AO71" s="96"/>
      <c r="AP71" s="96"/>
      <c r="AQ71" s="225" t="e">
        <f>#REF!*J71</f>
        <v>#REF!</v>
      </c>
      <c r="AR71" s="225" t="e">
        <f>#REF!*J71</f>
        <v>#REF!</v>
      </c>
    </row>
    <row r="72" spans="5:44" ht="15.75" customHeight="1" x14ac:dyDescent="0.2">
      <c r="E72" s="96"/>
      <c r="F72" s="95" t="str">
        <f>+'[1]IV-J-7 SLS'!A71</f>
        <v>1D &amp; 4A'S</v>
      </c>
      <c r="G72" s="95" t="str">
        <f>+'[1]IV-J-7 SLS'!B71</f>
        <v>LED</v>
      </c>
      <c r="H72" s="90">
        <f>+'[1]IV-J-7 SLS'!C71</f>
        <v>4800</v>
      </c>
      <c r="I72" s="687">
        <v>100</v>
      </c>
      <c r="J72" s="90">
        <f>+'[1]IV-J-7 SLS'!E71</f>
        <v>480</v>
      </c>
      <c r="K72" s="625">
        <v>5</v>
      </c>
      <c r="L72" s="95" t="str">
        <f>'SCHEDULE D'!J11</f>
        <v>7900V</v>
      </c>
      <c r="M72" s="311">
        <f>'SCHEDULE D'!$J$30+('SCHEDULE A'!$J$29*4)</f>
        <v>5477.6753918916002</v>
      </c>
      <c r="N72" s="311">
        <f>'SCHEDULE D'!$J$43+('SCHEDULE A'!$J$42*4)</f>
        <v>102.75450000000001</v>
      </c>
      <c r="O72" s="311">
        <f>'SCHEDULE D'!$J$44+('SCHEDULE A'!$J$43*4)</f>
        <v>139.83846153846153</v>
      </c>
      <c r="P72" s="311">
        <f t="shared" si="44"/>
        <v>242.59296153846154</v>
      </c>
      <c r="Q72" s="225">
        <f t="shared" si="20"/>
        <v>1095.5350783783201</v>
      </c>
      <c r="R72" s="611">
        <f t="shared" si="21"/>
        <v>0.45125696102217921</v>
      </c>
      <c r="S72" s="113">
        <f t="shared" si="19"/>
        <v>43821.403135132801</v>
      </c>
      <c r="T72" s="612">
        <f t="shared" si="22"/>
        <v>3.5040425075231277E-5</v>
      </c>
      <c r="U72" s="311">
        <f t="shared" si="45"/>
        <v>20.550900000000002</v>
      </c>
      <c r="V72" s="311">
        <f t="shared" si="46"/>
        <v>822.03600000000006</v>
      </c>
      <c r="W72" s="613">
        <f t="shared" si="23"/>
        <v>5.033837998682073E-4</v>
      </c>
      <c r="X72" s="311">
        <f t="shared" si="47"/>
        <v>139.83846153846153</v>
      </c>
      <c r="Y72" s="90">
        <f t="shared" si="48"/>
        <v>8</v>
      </c>
      <c r="Z72" s="311">
        <f t="shared" si="49"/>
        <v>1118.7076923076922</v>
      </c>
      <c r="AA72" s="614">
        <f t="shared" si="24"/>
        <v>2.5875355179680087E-4</v>
      </c>
      <c r="AB72" s="113">
        <f t="shared" si="25"/>
        <v>2295.224198562215</v>
      </c>
      <c r="AC72" s="113">
        <f t="shared" si="26"/>
        <v>352.11712754862657</v>
      </c>
      <c r="AD72" s="113">
        <f>+$AD$77*AA72</f>
        <v>617.56323907529713</v>
      </c>
      <c r="AE72" s="311">
        <f t="shared" si="50"/>
        <v>4.7817170803379474</v>
      </c>
      <c r="AF72" s="311">
        <f t="shared" si="51"/>
        <v>2.0201674304665076</v>
      </c>
      <c r="AG72" s="311">
        <f t="shared" si="52"/>
        <v>6.801884510804455</v>
      </c>
      <c r="AH72" s="311">
        <f t="shared" si="53"/>
        <v>3264.9045651861384</v>
      </c>
      <c r="AI72" s="225"/>
      <c r="AJ72" s="96"/>
      <c r="AK72" s="96"/>
      <c r="AL72" s="96"/>
      <c r="AM72" s="96"/>
      <c r="AN72" s="96"/>
      <c r="AO72" s="96"/>
      <c r="AP72" s="96"/>
      <c r="AQ72" s="225" t="e">
        <f>#REF!*J72</f>
        <v>#REF!</v>
      </c>
      <c r="AR72" s="225" t="e">
        <f>#REF!*J72</f>
        <v>#REF!</v>
      </c>
    </row>
    <row r="73" spans="5:44" ht="38.65" customHeight="1" x14ac:dyDescent="0.2">
      <c r="E73" s="96"/>
      <c r="F73" s="95"/>
      <c r="G73" s="95"/>
      <c r="H73" s="90"/>
      <c r="I73" s="602"/>
      <c r="J73" s="90"/>
      <c r="K73" s="610"/>
      <c r="L73" s="96"/>
      <c r="M73" s="311"/>
      <c r="N73" s="311"/>
      <c r="O73" s="311"/>
      <c r="P73" s="311"/>
      <c r="Q73" s="225"/>
      <c r="R73" s="611"/>
      <c r="S73" s="113"/>
      <c r="T73" s="612"/>
      <c r="U73" s="311"/>
      <c r="V73" s="311"/>
      <c r="W73" s="613"/>
      <c r="X73" s="311"/>
      <c r="Y73" s="90"/>
      <c r="Z73" s="90"/>
      <c r="AA73" s="614"/>
      <c r="AB73" s="113"/>
      <c r="AC73" s="113"/>
      <c r="AD73" s="113"/>
      <c r="AE73" s="311"/>
      <c r="AF73" s="311"/>
      <c r="AG73" s="311"/>
      <c r="AH73" s="311"/>
      <c r="AI73" s="96"/>
      <c r="AJ73" s="96"/>
      <c r="AK73" s="96"/>
      <c r="AL73" s="96"/>
      <c r="AM73" s="96"/>
      <c r="AN73" s="96"/>
      <c r="AO73" s="96"/>
      <c r="AP73" s="96"/>
      <c r="AQ73" s="96"/>
      <c r="AR73" s="96"/>
    </row>
    <row r="74" spans="5:44" ht="15.75" customHeight="1" x14ac:dyDescent="0.2">
      <c r="E74" s="96"/>
      <c r="F74" s="96"/>
      <c r="G74" s="96"/>
      <c r="H74" s="90"/>
      <c r="I74" s="602"/>
      <c r="J74" s="90"/>
      <c r="K74" s="610"/>
      <c r="L74" s="96"/>
      <c r="M74" s="96"/>
      <c r="N74" s="96"/>
      <c r="O74" s="96"/>
      <c r="P74" s="96"/>
      <c r="Q74" s="66" t="s">
        <v>428</v>
      </c>
      <c r="R74" s="96"/>
      <c r="S74" s="600"/>
      <c r="T74" s="96"/>
      <c r="U74" s="96"/>
      <c r="V74" s="96"/>
      <c r="W74" s="613"/>
      <c r="X74" s="96"/>
      <c r="Y74" s="90"/>
      <c r="Z74" s="90"/>
      <c r="AA74" s="614"/>
      <c r="AB74" s="113"/>
      <c r="AC74" s="113"/>
      <c r="AD74" s="113"/>
      <c r="AE74" s="311"/>
      <c r="AF74" s="311"/>
      <c r="AG74" s="311"/>
      <c r="AH74" s="96"/>
      <c r="AI74" s="96"/>
      <c r="AJ74" s="96"/>
      <c r="AK74" s="96"/>
      <c r="AL74" s="96"/>
      <c r="AM74" s="96"/>
      <c r="AN74" s="96"/>
      <c r="AO74" s="96"/>
      <c r="AP74" s="96"/>
      <c r="AQ74" s="225" t="e">
        <f>SUM(AQ11:AQ72)</f>
        <v>#REF!</v>
      </c>
      <c r="AR74" s="225" t="e">
        <f>SUM(AR11:AR72)</f>
        <v>#REF!</v>
      </c>
    </row>
    <row r="75" spans="5:44" ht="15.75" customHeight="1" x14ac:dyDescent="0.2">
      <c r="E75" s="96"/>
      <c r="F75" s="595" t="s">
        <v>334</v>
      </c>
      <c r="G75" s="96"/>
      <c r="H75" s="90"/>
      <c r="I75" s="602"/>
      <c r="J75" s="623">
        <f>SUMIF($F$11:$F$72,"A",$J$11:$J$72)</f>
        <v>1446792</v>
      </c>
      <c r="K75" s="610"/>
      <c r="L75" s="96"/>
      <c r="M75" s="96"/>
      <c r="N75" s="96"/>
      <c r="O75" s="96"/>
      <c r="P75" s="96"/>
      <c r="Q75" s="66"/>
      <c r="R75" s="96"/>
      <c r="S75" s="600"/>
      <c r="T75" s="96"/>
      <c r="U75" s="96"/>
      <c r="V75" s="96"/>
      <c r="W75" s="613"/>
      <c r="X75" s="96"/>
      <c r="Y75" s="90"/>
      <c r="Z75" s="90"/>
      <c r="AA75" s="614"/>
      <c r="AB75" s="113">
        <f>SUMIF($F$11:$F$72,"A",AB$11:AB$72)+SUMIF($F$11:$F$72,"B",AB$11:AB$72)+SUMIF($F$11:$F$72,"C",AB$11:AB$72)</f>
        <v>4650983.4454450961</v>
      </c>
      <c r="AC75" s="113">
        <f>SUMIF($F$11:$F$72,"A",AC$11:AC$72)+SUMIF($F$11:$F$72,"B",AC$11:AC$72)+SUMIF($F$11:$F$72,"C",AC$11:AC$72)</f>
        <v>122953.06825252048</v>
      </c>
      <c r="AD75" s="113">
        <f>SUMIF($F$11:$F$72,"A",AD$11:AD$72)+SUMIF($F$11:$F$72,"B",AD$11:AD$72)+SUMIF($F$11:$F$72,"C",AD$11:AD$72)</f>
        <v>500325.29108725896</v>
      </c>
      <c r="AE75" s="311"/>
      <c r="AF75" s="311"/>
      <c r="AG75" s="311"/>
      <c r="AH75" s="96"/>
      <c r="AI75" s="96"/>
      <c r="AJ75" s="96"/>
      <c r="AK75" s="96"/>
      <c r="AL75" s="96"/>
      <c r="AM75" s="96"/>
      <c r="AN75" s="96"/>
      <c r="AO75" s="96"/>
      <c r="AP75" s="96"/>
      <c r="AQ75" s="96"/>
      <c r="AR75" s="96"/>
    </row>
    <row r="76" spans="5:44" ht="15.75" customHeight="1" x14ac:dyDescent="0.35">
      <c r="E76" s="96"/>
      <c r="F76" s="595" t="s">
        <v>335</v>
      </c>
      <c r="G76" s="96"/>
      <c r="H76" s="90"/>
      <c r="I76" s="602"/>
      <c r="J76" s="623">
        <f>+J77-J75</f>
        <v>4540848</v>
      </c>
      <c r="K76" s="610"/>
      <c r="L76" s="96"/>
      <c r="M76" s="96"/>
      <c r="N76" s="96"/>
      <c r="O76" s="96"/>
      <c r="P76" s="96"/>
      <c r="Q76" s="66"/>
      <c r="R76" s="96"/>
      <c r="S76" s="600"/>
      <c r="T76" s="96"/>
      <c r="U76" s="96"/>
      <c r="V76" s="96"/>
      <c r="W76" s="613"/>
      <c r="X76" s="96"/>
      <c r="Y76" s="90"/>
      <c r="Z76" s="90"/>
      <c r="AA76" s="614"/>
      <c r="AB76" s="73">
        <f>+AB77-AB75</f>
        <v>60851195.64154949</v>
      </c>
      <c r="AC76" s="73">
        <f>+AC77-AC75</f>
        <v>576547.24868420966</v>
      </c>
      <c r="AD76" s="73">
        <f t="shared" ref="AD76" si="54">+AD77-AD75</f>
        <v>1886359.7796563087</v>
      </c>
      <c r="AE76" s="311"/>
      <c r="AF76" s="311"/>
      <c r="AG76" s="311"/>
      <c r="AH76" s="96"/>
      <c r="AI76" s="96"/>
      <c r="AJ76" s="96"/>
      <c r="AK76" s="96"/>
      <c r="AL76" s="96"/>
      <c r="AM76" s="96"/>
      <c r="AN76" s="96"/>
      <c r="AO76" s="96"/>
      <c r="AP76" s="96"/>
      <c r="AQ76" s="225"/>
      <c r="AR76" s="96"/>
    </row>
    <row r="77" spans="5:44" ht="15.75" customHeight="1" x14ac:dyDescent="0.2">
      <c r="E77" s="96"/>
      <c r="F77" s="71" t="s">
        <v>322</v>
      </c>
      <c r="G77" s="96"/>
      <c r="H77" s="90"/>
      <c r="I77" s="602"/>
      <c r="J77" s="621">
        <f>SUM(J11:J73)</f>
        <v>5987640</v>
      </c>
      <c r="K77" s="610"/>
      <c r="L77" s="96"/>
      <c r="M77" s="96"/>
      <c r="N77" s="96"/>
      <c r="O77" s="96"/>
      <c r="P77" s="96"/>
      <c r="Q77" s="225">
        <f>AVERAGE(Q10:Q72)</f>
        <v>2427.7411164954301</v>
      </c>
      <c r="R77" s="611">
        <f>+Q77/$Q$77</f>
        <v>1</v>
      </c>
      <c r="S77" s="72">
        <f>SUM(S11:S72)</f>
        <v>1250595648.9126172</v>
      </c>
      <c r="T77" s="612">
        <f>SUM(T11:T72)</f>
        <v>1</v>
      </c>
      <c r="U77" s="96"/>
      <c r="V77" s="72">
        <f>SUM(V11:V72)</f>
        <v>1633020.3717625006</v>
      </c>
      <c r="W77" s="619">
        <f>SUM(W11:W72)</f>
        <v>0.99999999999999967</v>
      </c>
      <c r="X77" s="620"/>
      <c r="Y77" s="49">
        <f>SUM(Y11:Y72)</f>
        <v>493994.5</v>
      </c>
      <c r="Z77" s="49">
        <f>SUM(Z11:Z72)</f>
        <v>4323448.642692307</v>
      </c>
      <c r="AA77" s="614">
        <f>SUM(AA11:AA72)</f>
        <v>1</v>
      </c>
      <c r="AB77" s="72">
        <f>+C18</f>
        <v>65502179.086994588</v>
      </c>
      <c r="AC77" s="72">
        <f>+C16</f>
        <v>699500.31693673017</v>
      </c>
      <c r="AD77" s="72">
        <f>+C17</f>
        <v>2386685.0707435678</v>
      </c>
      <c r="AE77" s="311"/>
      <c r="AF77" s="311"/>
      <c r="AG77" s="311"/>
      <c r="AH77" s="61">
        <f>SUM(AH11:AH72)</f>
        <v>68588364.474674881</v>
      </c>
      <c r="AI77" s="96"/>
      <c r="AJ77" s="96"/>
      <c r="AK77" s="96"/>
      <c r="AL77" s="96"/>
      <c r="AM77" s="96"/>
      <c r="AN77" s="96"/>
      <c r="AO77" s="96"/>
      <c r="AP77" s="96"/>
      <c r="AQ77" s="96"/>
      <c r="AR77" s="96"/>
    </row>
    <row r="78" spans="5:44" ht="15.75" customHeight="1" x14ac:dyDescent="0.2">
      <c r="E78" s="96"/>
      <c r="F78" s="96"/>
      <c r="G78" s="96"/>
      <c r="H78" s="90"/>
      <c r="I78" s="602"/>
      <c r="J78" s="621"/>
      <c r="K78" s="610"/>
      <c r="L78" s="96"/>
      <c r="M78" s="96"/>
      <c r="N78" s="96"/>
      <c r="O78" s="96"/>
      <c r="P78" s="96"/>
      <c r="Q78" s="225"/>
      <c r="R78" s="611"/>
      <c r="S78" s="72"/>
      <c r="T78" s="612"/>
      <c r="U78" s="96"/>
      <c r="V78" s="61"/>
      <c r="W78" s="619"/>
      <c r="X78" s="620"/>
      <c r="Y78" s="49"/>
      <c r="Z78" s="49"/>
      <c r="AA78" s="614"/>
      <c r="AB78" s="113"/>
      <c r="AC78" s="113"/>
      <c r="AD78" s="113"/>
      <c r="AE78" s="311"/>
      <c r="AF78" s="311"/>
      <c r="AG78" s="311"/>
      <c r="AH78" s="61"/>
      <c r="AI78" s="96"/>
      <c r="AJ78" s="96"/>
      <c r="AK78" s="96"/>
      <c r="AL78" s="96"/>
      <c r="AM78" s="96"/>
      <c r="AN78" s="96"/>
      <c r="AO78" s="96"/>
      <c r="AP78" s="96"/>
      <c r="AQ78" s="96"/>
      <c r="AR78" s="96"/>
    </row>
    <row r="79" spans="5:44" ht="15.75" customHeight="1" x14ac:dyDescent="0.2">
      <c r="E79" s="96"/>
      <c r="F79" s="53" t="s">
        <v>429</v>
      </c>
      <c r="G79" s="96"/>
      <c r="H79" s="96"/>
      <c r="I79" s="596"/>
      <c r="J79" s="90">
        <f>+'[1]IV-J-7 SLS'!E76</f>
        <v>1536</v>
      </c>
      <c r="K79" s="610"/>
      <c r="L79" s="96"/>
      <c r="M79" s="96"/>
      <c r="N79" s="96"/>
      <c r="O79" s="96"/>
      <c r="P79" s="96"/>
      <c r="Q79" s="96"/>
      <c r="R79" s="96"/>
      <c r="S79" s="600"/>
      <c r="T79" s="96"/>
      <c r="U79" s="96"/>
      <c r="V79" s="96"/>
      <c r="W79" s="613"/>
      <c r="X79" s="96"/>
      <c r="Y79" s="96"/>
      <c r="Z79" s="96"/>
      <c r="AA79" s="614"/>
      <c r="AB79" s="113"/>
      <c r="AC79" s="113"/>
      <c r="AD79" s="113"/>
      <c r="AE79" s="311"/>
      <c r="AF79" s="311"/>
      <c r="AG79" s="311">
        <f>+$C$24</f>
        <v>1.0900000000000001</v>
      </c>
      <c r="AH79" s="61">
        <f>+AG79*J79</f>
        <v>1674.2400000000002</v>
      </c>
      <c r="AI79" s="96"/>
      <c r="AJ79" s="96"/>
      <c r="AK79" s="96"/>
      <c r="AL79" s="96"/>
      <c r="AM79" s="96"/>
      <c r="AN79" s="96"/>
      <c r="AO79" s="96"/>
      <c r="AP79" s="96"/>
      <c r="AQ79" s="96"/>
      <c r="AR79" s="96"/>
    </row>
    <row r="80" spans="5:44" ht="15.75" customHeight="1" x14ac:dyDescent="0.2">
      <c r="E80" s="96"/>
      <c r="F80" s="96"/>
      <c r="G80" s="96"/>
      <c r="H80" s="96"/>
      <c r="I80" s="596"/>
      <c r="J80" s="96"/>
      <c r="K80" s="610"/>
      <c r="L80" s="96"/>
      <c r="M80" s="96"/>
      <c r="N80" s="96"/>
      <c r="O80" s="96"/>
      <c r="P80" s="96"/>
      <c r="Q80" s="96"/>
      <c r="R80" s="96"/>
      <c r="S80" s="600"/>
      <c r="T80" s="96"/>
      <c r="U80" s="96"/>
      <c r="V80" s="96"/>
      <c r="W80" s="613"/>
      <c r="X80" s="96"/>
      <c r="Y80" s="90"/>
      <c r="Z80" s="96" t="s">
        <v>430</v>
      </c>
      <c r="AA80" s="614"/>
      <c r="AB80" s="113">
        <f>SUMIF($F$11:$F$72,"A",$AB$11:$AB$72)</f>
        <v>4475696.3265298922</v>
      </c>
      <c r="AC80" s="113">
        <f>SUMIF($F$11:$F$72,"A",$AC$11:$AC$72)</f>
        <v>122082.90937429039</v>
      </c>
      <c r="AD80" s="113">
        <f>SUMIF($F$11:$F$72,"A",$AD$11:$AD$72)</f>
        <v>497300.51780587144</v>
      </c>
      <c r="AE80" s="311"/>
      <c r="AF80" s="311"/>
      <c r="AG80" s="311"/>
      <c r="AH80" s="96"/>
      <c r="AI80" s="96"/>
      <c r="AJ80" s="96"/>
      <c r="AK80" s="96"/>
      <c r="AL80" s="96"/>
      <c r="AM80" s="96"/>
      <c r="AN80" s="96"/>
      <c r="AO80" s="96"/>
      <c r="AP80" s="96"/>
      <c r="AQ80" s="96"/>
      <c r="AR80" s="96"/>
    </row>
    <row r="81" spans="5:44" ht="15.75" customHeight="1" x14ac:dyDescent="0.2">
      <c r="E81" s="96"/>
      <c r="F81" s="53" t="s">
        <v>431</v>
      </c>
      <c r="G81" s="96"/>
      <c r="H81" s="96"/>
      <c r="I81" s="596"/>
      <c r="J81" s="96"/>
      <c r="K81" s="610"/>
      <c r="L81" s="96"/>
      <c r="M81" s="96"/>
      <c r="N81" s="96"/>
      <c r="O81" s="96"/>
      <c r="P81" s="96"/>
      <c r="Q81" s="96"/>
      <c r="R81" s="96"/>
      <c r="S81" s="600"/>
      <c r="T81" s="96"/>
      <c r="U81" s="96"/>
      <c r="V81" s="96"/>
      <c r="W81" s="613"/>
      <c r="X81" s="96"/>
      <c r="Y81" s="96"/>
      <c r="Z81" s="96" t="s">
        <v>432</v>
      </c>
      <c r="AA81" s="614"/>
      <c r="AB81" s="113">
        <f>SUMIF($F$11:$F$72,"B",$AB$11:$AB$72)</f>
        <v>131571.90196833044</v>
      </c>
      <c r="AC81" s="113">
        <f>SUMIF($F$11:$F$72,"B",$AC$11:$AC$72)</f>
        <v>551.71706635261955</v>
      </c>
      <c r="AD81" s="113">
        <f>SUMIF($F$11:$F$72,"B",$AD$11:$AD$72)</f>
        <v>2344.167128323315</v>
      </c>
      <c r="AE81" s="311"/>
      <c r="AF81" s="311"/>
      <c r="AG81" s="311"/>
      <c r="AH81" s="62">
        <f>+AH77+AH79</f>
        <v>68590038.714674875</v>
      </c>
      <c r="AI81" s="96"/>
      <c r="AJ81" s="96"/>
      <c r="AK81" s="96"/>
      <c r="AL81" s="96"/>
      <c r="AM81" s="96"/>
      <c r="AN81" s="96"/>
      <c r="AO81" s="96"/>
      <c r="AP81" s="96"/>
      <c r="AQ81" s="96"/>
      <c r="AR81" s="96"/>
    </row>
    <row r="82" spans="5:44" ht="15.75" customHeight="1" x14ac:dyDescent="0.2">
      <c r="E82" s="96"/>
      <c r="F82" s="96"/>
      <c r="G82" s="96"/>
      <c r="H82" s="96"/>
      <c r="I82" s="596"/>
      <c r="J82" s="96"/>
      <c r="K82" s="610"/>
      <c r="L82" s="96"/>
      <c r="M82" s="96"/>
      <c r="N82" s="96"/>
      <c r="O82" s="96"/>
      <c r="P82" s="96"/>
      <c r="Q82" s="96"/>
      <c r="R82" s="96"/>
      <c r="S82" s="600"/>
      <c r="T82" s="96"/>
      <c r="U82" s="96"/>
      <c r="V82" s="96"/>
      <c r="W82" s="96"/>
      <c r="X82" s="96"/>
      <c r="Y82" s="96"/>
      <c r="Z82" s="96" t="s">
        <v>433</v>
      </c>
      <c r="AA82" s="96"/>
      <c r="AB82" s="113">
        <f>SUMIF($F$11:$F$72,"C",$AB$11:$AB$72)</f>
        <v>43715.216946874221</v>
      </c>
      <c r="AC82" s="113">
        <f>SUMIF($F$11:$F$72,"C",$AC$11:$AC$72)</f>
        <v>318.44181187745778</v>
      </c>
      <c r="AD82" s="113">
        <f>SUMIF($F$11:$F$72,"C",$AD$11:$AD$72)</f>
        <v>680.60615306423369</v>
      </c>
      <c r="AE82" s="96"/>
      <c r="AF82" s="96"/>
      <c r="AG82" s="67"/>
      <c r="AH82" s="62">
        <f>+C15</f>
        <v>68590038.71467489</v>
      </c>
      <c r="AI82" s="96"/>
      <c r="AJ82" s="96"/>
      <c r="AK82" s="96"/>
      <c r="AL82" s="96"/>
      <c r="AM82" s="96"/>
      <c r="AN82" s="96"/>
      <c r="AO82" s="96"/>
      <c r="AP82" s="96"/>
      <c r="AQ82" s="96"/>
      <c r="AR82" s="96"/>
    </row>
    <row r="83" spans="5:44" ht="15.75" customHeight="1" x14ac:dyDescent="0.2">
      <c r="F83" s="96" t="s">
        <v>434</v>
      </c>
      <c r="G83" s="96"/>
      <c r="H83" s="96"/>
      <c r="I83" s="596"/>
      <c r="J83" s="96"/>
      <c r="K83" s="610"/>
      <c r="L83" s="96"/>
      <c r="M83" s="96"/>
      <c r="N83" s="96"/>
      <c r="O83" s="96"/>
      <c r="P83" s="96"/>
      <c r="Q83" s="96"/>
      <c r="R83" s="96"/>
      <c r="S83" s="600"/>
      <c r="T83" s="96"/>
      <c r="U83" s="96"/>
      <c r="V83" s="96"/>
      <c r="W83" s="96"/>
      <c r="X83" s="96"/>
      <c r="Y83" s="96"/>
      <c r="Z83" s="96" t="s">
        <v>435</v>
      </c>
      <c r="AA83" s="96"/>
      <c r="AB83" s="600">
        <f>SUM(AB80:AB82)</f>
        <v>4650983.4454450961</v>
      </c>
      <c r="AC83" s="600">
        <f>SUM(AC80:AC82)</f>
        <v>122953.06825252048</v>
      </c>
      <c r="AD83" s="600">
        <f>SUM(AD80:AD82)</f>
        <v>500325.29108725896</v>
      </c>
      <c r="AE83" s="96"/>
      <c r="AF83" s="96"/>
      <c r="AG83" s="96" t="s">
        <v>436</v>
      </c>
      <c r="AH83" s="225">
        <f>+AH82-AH81</f>
        <v>0</v>
      </c>
      <c r="AI83" s="96"/>
      <c r="AJ83" s="96"/>
      <c r="AK83" s="96"/>
      <c r="AL83" s="96"/>
      <c r="AM83" s="96"/>
      <c r="AN83" s="96"/>
      <c r="AO83" s="96"/>
      <c r="AP83" s="96"/>
      <c r="AQ83" s="96"/>
      <c r="AR83" s="96"/>
    </row>
    <row r="84" spans="5:44" ht="15.75" customHeight="1" x14ac:dyDescent="0.2">
      <c r="F84" s="96"/>
      <c r="G84" s="96"/>
      <c r="H84" s="96"/>
      <c r="I84" s="596"/>
      <c r="J84" s="96"/>
      <c r="K84" s="610"/>
      <c r="L84" s="96"/>
      <c r="M84" s="96"/>
      <c r="N84" s="96"/>
      <c r="O84" s="96"/>
      <c r="P84" s="96"/>
      <c r="Q84" s="96"/>
      <c r="R84" s="96"/>
      <c r="S84" s="600"/>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row>
    <row r="85" spans="5:44" ht="15.75" customHeight="1" x14ac:dyDescent="0.2">
      <c r="F85" s="96"/>
      <c r="G85" s="96"/>
      <c r="H85" s="96"/>
      <c r="I85" s="596"/>
      <c r="J85" s="96"/>
      <c r="K85" s="610"/>
      <c r="L85" s="96"/>
      <c r="M85" s="96"/>
      <c r="N85" s="96"/>
      <c r="O85" s="96"/>
      <c r="P85" s="96"/>
      <c r="Q85" s="96"/>
      <c r="R85" s="96"/>
      <c r="S85" s="600"/>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row>
    <row r="86" spans="5:44" ht="15.75" customHeight="1" x14ac:dyDescent="0.2">
      <c r="F86" s="96"/>
      <c r="G86" s="96"/>
      <c r="H86" s="96"/>
      <c r="I86" s="596"/>
      <c r="J86" s="113"/>
      <c r="K86" s="610"/>
      <c r="L86" s="96"/>
      <c r="M86" s="96"/>
      <c r="N86" s="96"/>
      <c r="O86" s="96"/>
      <c r="P86" s="96"/>
      <c r="Q86" s="96"/>
      <c r="R86" s="96"/>
      <c r="S86" s="600"/>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row>
    <row r="87" spans="5:44" ht="15.75" customHeight="1" x14ac:dyDescent="0.2">
      <c r="F87" s="96"/>
      <c r="G87" s="96"/>
      <c r="H87" s="96"/>
      <c r="I87" s="596"/>
      <c r="J87" s="113"/>
      <c r="K87" s="610"/>
      <c r="L87" s="96"/>
      <c r="M87" s="96"/>
      <c r="N87" s="96"/>
      <c r="O87" s="96"/>
      <c r="P87" s="96"/>
      <c r="Q87" s="96"/>
      <c r="R87" s="96"/>
      <c r="S87" s="600"/>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row>
    <row r="88" spans="5:44" ht="15.75" customHeight="1" x14ac:dyDescent="0.2">
      <c r="F88" s="96"/>
      <c r="G88" s="96"/>
      <c r="H88" s="96"/>
      <c r="I88" s="596"/>
      <c r="J88" s="113"/>
      <c r="K88" s="610"/>
      <c r="L88" s="96"/>
      <c r="M88" s="96"/>
      <c r="N88" s="96"/>
      <c r="O88" s="96"/>
      <c r="P88" s="96"/>
      <c r="Q88" s="96"/>
      <c r="R88" s="96"/>
      <c r="S88" s="600"/>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row>
    <row r="89" spans="5:44" ht="15.75" customHeight="1" x14ac:dyDescent="0.2">
      <c r="F89" s="96"/>
      <c r="G89" s="96"/>
      <c r="H89" s="96"/>
      <c r="I89" s="596"/>
      <c r="J89" s="96"/>
      <c r="K89" s="610"/>
      <c r="L89" s="96"/>
      <c r="M89" s="96"/>
      <c r="N89" s="96"/>
      <c r="O89" s="96"/>
      <c r="P89" s="96"/>
      <c r="Q89" s="96"/>
      <c r="R89" s="96"/>
      <c r="S89" s="600"/>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row>
    <row r="90" spans="5:44" ht="15.75" customHeight="1" x14ac:dyDescent="0.2">
      <c r="F90" s="96"/>
      <c r="G90" s="96"/>
      <c r="H90" s="96"/>
      <c r="I90" s="596"/>
      <c r="J90" s="96"/>
      <c r="K90" s="610"/>
      <c r="L90" s="96"/>
      <c r="M90" s="96"/>
      <c r="N90" s="96"/>
      <c r="O90" s="96"/>
      <c r="P90" s="96"/>
      <c r="Q90" s="96"/>
      <c r="R90" s="96"/>
      <c r="S90" s="600"/>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row>
    <row r="91" spans="5:44" ht="15.75" customHeight="1" x14ac:dyDescent="0.2">
      <c r="F91" s="96"/>
      <c r="G91" s="96"/>
      <c r="H91" s="96"/>
      <c r="I91" s="596"/>
      <c r="J91" s="96"/>
      <c r="K91" s="610"/>
      <c r="L91" s="96"/>
      <c r="M91" s="96"/>
      <c r="N91" s="96"/>
      <c r="O91" s="96"/>
      <c r="P91" s="96"/>
      <c r="Q91" s="96"/>
      <c r="R91" s="96"/>
      <c r="S91" s="600"/>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row>
    <row r="92" spans="5:44" ht="15.75" customHeight="1" x14ac:dyDescent="0.2">
      <c r="F92" s="96"/>
      <c r="G92" s="96"/>
      <c r="H92" s="96"/>
      <c r="I92" s="596"/>
      <c r="J92" s="96"/>
      <c r="K92" s="610"/>
      <c r="L92" s="96"/>
      <c r="M92" s="96"/>
      <c r="N92" s="96"/>
      <c r="O92" s="96"/>
      <c r="P92" s="96"/>
      <c r="Q92" s="96"/>
      <c r="R92" s="96"/>
      <c r="S92" s="600"/>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row>
    <row r="93" spans="5:44" ht="15.75" customHeight="1" x14ac:dyDescent="0.2">
      <c r="F93" s="96"/>
      <c r="G93" s="96"/>
      <c r="H93" s="96"/>
      <c r="I93" s="596"/>
      <c r="J93" s="96"/>
      <c r="K93" s="610"/>
      <c r="L93" s="96"/>
      <c r="M93" s="96"/>
      <c r="N93" s="96"/>
      <c r="O93" s="96"/>
      <c r="P93" s="96"/>
      <c r="Q93" s="96"/>
      <c r="R93" s="96"/>
      <c r="S93" s="600"/>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row>
    <row r="94" spans="5:44" ht="15.75" customHeight="1" x14ac:dyDescent="0.2">
      <c r="F94" s="96"/>
      <c r="G94" s="96"/>
      <c r="H94" s="96"/>
      <c r="I94" s="596"/>
      <c r="J94" s="96"/>
      <c r="K94" s="610"/>
      <c r="L94" s="96"/>
      <c r="M94" s="96"/>
      <c r="N94" s="96"/>
      <c r="O94" s="96"/>
      <c r="P94" s="96"/>
      <c r="Q94" s="96"/>
      <c r="R94" s="96"/>
      <c r="S94" s="600"/>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row>
    <row r="95" spans="5:44" ht="15.75" customHeight="1" x14ac:dyDescent="0.2">
      <c r="F95" s="96"/>
      <c r="G95" s="96"/>
      <c r="H95" s="96"/>
      <c r="I95" s="596"/>
      <c r="J95" s="96"/>
      <c r="K95" s="610"/>
      <c r="L95" s="96"/>
      <c r="M95" s="96"/>
      <c r="N95" s="96"/>
      <c r="O95" s="96"/>
      <c r="P95" s="96"/>
      <c r="Q95" s="96"/>
      <c r="R95" s="96"/>
      <c r="S95" s="600"/>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row>
    <row r="96" spans="5:44" ht="15.75" customHeight="1" x14ac:dyDescent="0.2">
      <c r="F96" s="96"/>
      <c r="G96" s="96"/>
      <c r="H96" s="96"/>
      <c r="I96" s="596"/>
      <c r="J96" s="96"/>
      <c r="K96" s="610"/>
      <c r="L96" s="96"/>
      <c r="M96" s="96"/>
      <c r="N96" s="96"/>
      <c r="O96" s="96"/>
      <c r="P96" s="96"/>
      <c r="Q96" s="96"/>
      <c r="R96" s="96"/>
      <c r="S96" s="600"/>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6:44" ht="15.75" customHeight="1" x14ac:dyDescent="0.2">
      <c r="F97" s="96"/>
      <c r="G97" s="96"/>
      <c r="H97" s="96"/>
      <c r="I97" s="596"/>
      <c r="J97" s="96"/>
      <c r="K97" s="610"/>
      <c r="L97" s="96"/>
      <c r="M97" s="96"/>
      <c r="N97" s="96"/>
      <c r="O97" s="96"/>
      <c r="P97" s="96"/>
      <c r="Q97" s="96"/>
      <c r="R97" s="96"/>
      <c r="S97" s="600"/>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row>
    <row r="98" spans="6:44" ht="15.75" customHeight="1" x14ac:dyDescent="0.2">
      <c r="F98" s="96"/>
      <c r="G98" s="96"/>
      <c r="H98" s="96"/>
      <c r="I98" s="596"/>
      <c r="J98" s="96"/>
      <c r="K98" s="610"/>
      <c r="L98" s="96"/>
      <c r="M98" s="96"/>
      <c r="N98" s="96"/>
      <c r="O98" s="96"/>
      <c r="P98" s="96"/>
      <c r="Q98" s="96"/>
      <c r="R98" s="96"/>
      <c r="S98" s="600"/>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row>
    <row r="99" spans="6:44" ht="15.75" customHeight="1" x14ac:dyDescent="0.2">
      <c r="S99" s="600"/>
    </row>
    <row r="100" spans="6:44" ht="15.75" customHeight="1" x14ac:dyDescent="0.2">
      <c r="S100" s="600"/>
    </row>
    <row r="101" spans="6:44" ht="15.75" customHeight="1" x14ac:dyDescent="0.2">
      <c r="S101" s="600"/>
    </row>
    <row r="102" spans="6:44" ht="15.75" customHeight="1" x14ac:dyDescent="0.2">
      <c r="S102" s="600"/>
    </row>
    <row r="103" spans="6:44" ht="15.75" customHeight="1" x14ac:dyDescent="0.2">
      <c r="S103" s="600"/>
    </row>
    <row r="104" spans="6:44" ht="15.75" customHeight="1" x14ac:dyDescent="0.2">
      <c r="S104" s="600"/>
    </row>
    <row r="105" spans="6:44" ht="15.75" customHeight="1" x14ac:dyDescent="0.2">
      <c r="S105" s="600"/>
    </row>
    <row r="106" spans="6:44" ht="15.75" customHeight="1" x14ac:dyDescent="0.2">
      <c r="S106" s="600"/>
    </row>
    <row r="107" spans="6:44" ht="15.75" customHeight="1" x14ac:dyDescent="0.2">
      <c r="S107" s="600"/>
    </row>
    <row r="108" spans="6:44" ht="15.75" customHeight="1" x14ac:dyDescent="0.2">
      <c r="S108" s="600"/>
    </row>
    <row r="109" spans="6:44" ht="15.75" customHeight="1" x14ac:dyDescent="0.2">
      <c r="S109" s="600"/>
    </row>
    <row r="110" spans="6:44" ht="15.75" customHeight="1" x14ac:dyDescent="0.2">
      <c r="S110" s="600"/>
    </row>
    <row r="111" spans="6:44" ht="15.75" customHeight="1" x14ac:dyDescent="0.2">
      <c r="S111" s="600"/>
    </row>
    <row r="112" spans="6:44" ht="15.75" customHeight="1" x14ac:dyDescent="0.2">
      <c r="S112" s="600"/>
    </row>
    <row r="113" spans="19:19" ht="15.75" customHeight="1" x14ac:dyDescent="0.2">
      <c r="S113" s="600"/>
    </row>
    <row r="114" spans="19:19" ht="15.75" customHeight="1" x14ac:dyDescent="0.2">
      <c r="S114" s="600"/>
    </row>
    <row r="115" spans="19:19" ht="15.75" customHeight="1" x14ac:dyDescent="0.2">
      <c r="S115" s="600"/>
    </row>
    <row r="116" spans="19:19" ht="15.75" customHeight="1" x14ac:dyDescent="0.2">
      <c r="S116" s="600"/>
    </row>
    <row r="117" spans="19:19" ht="15.75" customHeight="1" x14ac:dyDescent="0.2">
      <c r="S117" s="600"/>
    </row>
    <row r="118" spans="19:19" ht="15.75" customHeight="1" x14ac:dyDescent="0.2">
      <c r="S118" s="600"/>
    </row>
    <row r="119" spans="19:19" ht="15.75" customHeight="1" x14ac:dyDescent="0.2">
      <c r="S119" s="600"/>
    </row>
    <row r="120" spans="19:19" ht="15.75" customHeight="1" x14ac:dyDescent="0.2">
      <c r="S120" s="600"/>
    </row>
    <row r="121" spans="19:19" ht="15.75" customHeight="1" x14ac:dyDescent="0.2">
      <c r="S121" s="600"/>
    </row>
    <row r="122" spans="19:19" ht="15.75" customHeight="1" x14ac:dyDescent="0.2">
      <c r="S122" s="600"/>
    </row>
    <row r="123" spans="19:19" ht="15.75" customHeight="1" x14ac:dyDescent="0.2">
      <c r="S123" s="600"/>
    </row>
    <row r="124" spans="19:19" ht="15.75" customHeight="1" x14ac:dyDescent="0.2">
      <c r="S124" s="600"/>
    </row>
    <row r="125" spans="19:19" ht="15.75" customHeight="1" x14ac:dyDescent="0.2">
      <c r="S125" s="600"/>
    </row>
    <row r="126" spans="19:19" ht="15.75" customHeight="1" x14ac:dyDescent="0.2">
      <c r="S126" s="600"/>
    </row>
    <row r="127" spans="19:19" ht="15.75" customHeight="1" x14ac:dyDescent="0.2">
      <c r="S127" s="600"/>
    </row>
    <row r="128" spans="19:19" ht="15.75" customHeight="1" x14ac:dyDescent="0.2">
      <c r="S128" s="600"/>
    </row>
    <row r="129" spans="19:19" ht="15.75" customHeight="1" x14ac:dyDescent="0.2">
      <c r="S129" s="600"/>
    </row>
    <row r="130" spans="19:19" ht="15.75" customHeight="1" x14ac:dyDescent="0.2">
      <c r="S130" s="600"/>
    </row>
    <row r="131" spans="19:19" ht="15.75" customHeight="1" x14ac:dyDescent="0.2">
      <c r="S131" s="600"/>
    </row>
    <row r="132" spans="19:19" ht="15.75" customHeight="1" x14ac:dyDescent="0.2">
      <c r="S132" s="600"/>
    </row>
    <row r="133" spans="19:19" ht="15.75" customHeight="1" x14ac:dyDescent="0.2">
      <c r="S133" s="600"/>
    </row>
    <row r="134" spans="19:19" ht="15.75" customHeight="1" x14ac:dyDescent="0.2">
      <c r="S134" s="600"/>
    </row>
    <row r="135" spans="19:19" ht="15.75" customHeight="1" x14ac:dyDescent="0.2">
      <c r="S135" s="600"/>
    </row>
    <row r="136" spans="19:19" ht="15.75" customHeight="1" x14ac:dyDescent="0.2">
      <c r="S136" s="600"/>
    </row>
    <row r="137" spans="19:19" ht="15.75" customHeight="1" x14ac:dyDescent="0.2">
      <c r="S137" s="600"/>
    </row>
    <row r="138" spans="19:19" ht="15.75" customHeight="1" x14ac:dyDescent="0.2">
      <c r="S138" s="600"/>
    </row>
    <row r="139" spans="19:19" ht="15.75" customHeight="1" x14ac:dyDescent="0.2">
      <c r="S139" s="600"/>
    </row>
    <row r="140" spans="19:19" ht="15.75" customHeight="1" x14ac:dyDescent="0.2">
      <c r="S140" s="600"/>
    </row>
    <row r="141" spans="19:19" ht="15.75" customHeight="1" x14ac:dyDescent="0.2">
      <c r="S141" s="600"/>
    </row>
    <row r="142" spans="19:19" ht="15.75" customHeight="1" x14ac:dyDescent="0.2">
      <c r="S142" s="600"/>
    </row>
    <row r="143" spans="19:19" ht="15.75" customHeight="1" x14ac:dyDescent="0.2">
      <c r="S143" s="600"/>
    </row>
    <row r="144" spans="19:19" ht="15.75" customHeight="1" x14ac:dyDescent="0.2">
      <c r="S144" s="600"/>
    </row>
    <row r="145" spans="19:19" ht="15.75" customHeight="1" x14ac:dyDescent="0.2">
      <c r="S145" s="600"/>
    </row>
    <row r="146" spans="19:19" ht="15.75" customHeight="1" x14ac:dyDescent="0.2">
      <c r="S146" s="600"/>
    </row>
    <row r="147" spans="19:19" ht="15.75" customHeight="1" x14ac:dyDescent="0.2">
      <c r="S147" s="600"/>
    </row>
    <row r="148" spans="19:19" ht="15.75" customHeight="1" x14ac:dyDescent="0.2">
      <c r="S148" s="600"/>
    </row>
    <row r="149" spans="19:19" ht="15.75" customHeight="1" x14ac:dyDescent="0.2">
      <c r="S149" s="600"/>
    </row>
    <row r="150" spans="19:19" ht="15.75" customHeight="1" x14ac:dyDescent="0.2">
      <c r="S150" s="600"/>
    </row>
    <row r="151" spans="19:19" ht="15.75" customHeight="1" x14ac:dyDescent="0.2">
      <c r="S151" s="600"/>
    </row>
    <row r="152" spans="19:19" ht="15.75" customHeight="1" x14ac:dyDescent="0.2">
      <c r="S152" s="600"/>
    </row>
    <row r="153" spans="19:19" ht="15.75" customHeight="1" x14ac:dyDescent="0.2">
      <c r="S153" s="600"/>
    </row>
    <row r="154" spans="19:19" ht="15.75" customHeight="1" x14ac:dyDescent="0.2">
      <c r="S154" s="600"/>
    </row>
    <row r="155" spans="19:19" ht="15.75" customHeight="1" x14ac:dyDescent="0.2">
      <c r="S155" s="600"/>
    </row>
    <row r="156" spans="19:19" ht="15.75" customHeight="1" x14ac:dyDescent="0.2">
      <c r="S156" s="600"/>
    </row>
    <row r="157" spans="19:19" ht="15.75" customHeight="1" x14ac:dyDescent="0.2">
      <c r="S157" s="600"/>
    </row>
    <row r="158" spans="19:19" ht="15.75" customHeight="1" x14ac:dyDescent="0.2">
      <c r="S158" s="600"/>
    </row>
    <row r="159" spans="19:19" ht="15.75" customHeight="1" x14ac:dyDescent="0.2">
      <c r="S159" s="600"/>
    </row>
    <row r="160" spans="19:19" ht="15.75" customHeight="1" x14ac:dyDescent="0.2">
      <c r="S160" s="600"/>
    </row>
    <row r="161" spans="19:19" ht="15.75" customHeight="1" x14ac:dyDescent="0.2">
      <c r="S161" s="600"/>
    </row>
    <row r="162" spans="19:19" ht="15.75" customHeight="1" x14ac:dyDescent="0.2">
      <c r="S162" s="600"/>
    </row>
    <row r="163" spans="19:19" ht="15.75" customHeight="1" x14ac:dyDescent="0.2">
      <c r="S163" s="600"/>
    </row>
    <row r="164" spans="19:19" ht="15.75" customHeight="1" x14ac:dyDescent="0.2">
      <c r="S164" s="600"/>
    </row>
    <row r="165" spans="19:19" ht="15.75" customHeight="1" x14ac:dyDescent="0.2">
      <c r="S165" s="600"/>
    </row>
    <row r="166" spans="19:19" ht="15.75" customHeight="1" x14ac:dyDescent="0.2">
      <c r="S166" s="600"/>
    </row>
    <row r="167" spans="19:19" ht="15.75" customHeight="1" x14ac:dyDescent="0.2">
      <c r="S167" s="600"/>
    </row>
    <row r="168" spans="19:19" ht="15.75" customHeight="1" x14ac:dyDescent="0.2">
      <c r="S168" s="600"/>
    </row>
    <row r="169" spans="19:19" ht="15.75" customHeight="1" x14ac:dyDescent="0.2">
      <c r="S169" s="600"/>
    </row>
    <row r="170" spans="19:19" ht="15.75" customHeight="1" x14ac:dyDescent="0.2">
      <c r="S170" s="600"/>
    </row>
    <row r="171" spans="19:19" ht="15.75" customHeight="1" x14ac:dyDescent="0.2">
      <c r="S171" s="600"/>
    </row>
    <row r="172" spans="19:19" ht="15.75" customHeight="1" x14ac:dyDescent="0.2">
      <c r="S172" s="600"/>
    </row>
    <row r="173" spans="19:19" ht="15.75" customHeight="1" x14ac:dyDescent="0.2">
      <c r="S173" s="600"/>
    </row>
    <row r="174" spans="19:19" ht="15.75" customHeight="1" x14ac:dyDescent="0.2">
      <c r="S174" s="600"/>
    </row>
    <row r="175" spans="19:19" ht="15.75" customHeight="1" x14ac:dyDescent="0.2">
      <c r="S175" s="600"/>
    </row>
    <row r="176" spans="19:19" ht="15.75" customHeight="1" x14ac:dyDescent="0.2">
      <c r="S176" s="600"/>
    </row>
    <row r="177" spans="19:19" ht="15.75" customHeight="1" x14ac:dyDescent="0.2">
      <c r="S177" s="600"/>
    </row>
    <row r="178" spans="19:19" ht="15.75" customHeight="1" x14ac:dyDescent="0.2">
      <c r="S178" s="600"/>
    </row>
    <row r="179" spans="19:19" ht="15.75" customHeight="1" x14ac:dyDescent="0.2">
      <c r="S179" s="600"/>
    </row>
    <row r="180" spans="19:19" ht="15.75" customHeight="1" x14ac:dyDescent="0.2">
      <c r="S180" s="600"/>
    </row>
    <row r="181" spans="19:19" ht="15.75" customHeight="1" x14ac:dyDescent="0.2">
      <c r="S181" s="600"/>
    </row>
    <row r="182" spans="19:19" ht="15.75" customHeight="1" x14ac:dyDescent="0.2">
      <c r="S182" s="600"/>
    </row>
    <row r="183" spans="19:19" ht="15.75" customHeight="1" x14ac:dyDescent="0.2">
      <c r="S183" s="600"/>
    </row>
    <row r="184" spans="19:19" ht="15.75" customHeight="1" x14ac:dyDescent="0.2">
      <c r="S184" s="600"/>
    </row>
    <row r="185" spans="19:19" ht="15.75" customHeight="1" x14ac:dyDescent="0.2">
      <c r="S185" s="600"/>
    </row>
    <row r="186" spans="19:19" ht="15.75" customHeight="1" x14ac:dyDescent="0.2">
      <c r="S186" s="600"/>
    </row>
    <row r="187" spans="19:19" ht="15.75" customHeight="1" x14ac:dyDescent="0.2">
      <c r="S187" s="600"/>
    </row>
    <row r="188" spans="19:19" ht="15.75" customHeight="1" x14ac:dyDescent="0.2">
      <c r="S188" s="600"/>
    </row>
    <row r="189" spans="19:19" ht="15.75" customHeight="1" x14ac:dyDescent="0.2">
      <c r="S189" s="600"/>
    </row>
    <row r="190" spans="19:19" ht="15.75" customHeight="1" x14ac:dyDescent="0.2">
      <c r="S190" s="600"/>
    </row>
    <row r="191" spans="19:19" ht="15.75" customHeight="1" x14ac:dyDescent="0.2">
      <c r="S191" s="600"/>
    </row>
    <row r="192" spans="19:19" ht="15.75" customHeight="1" x14ac:dyDescent="0.2">
      <c r="S192" s="600"/>
    </row>
    <row r="193" spans="19:19" ht="15.75" customHeight="1" x14ac:dyDescent="0.2">
      <c r="S193" s="600"/>
    </row>
    <row r="194" spans="19:19" ht="15.75" customHeight="1" x14ac:dyDescent="0.2">
      <c r="S194" s="600"/>
    </row>
    <row r="195" spans="19:19" ht="15.75" customHeight="1" x14ac:dyDescent="0.2">
      <c r="S195" s="600"/>
    </row>
    <row r="196" spans="19:19" ht="15.75" customHeight="1" x14ac:dyDescent="0.2">
      <c r="S196" s="600"/>
    </row>
    <row r="197" spans="19:19" ht="15.75" customHeight="1" x14ac:dyDescent="0.2">
      <c r="S197" s="600"/>
    </row>
    <row r="198" spans="19:19" ht="15.75" customHeight="1" x14ac:dyDescent="0.2">
      <c r="S198" s="600"/>
    </row>
    <row r="199" spans="19:19" ht="15.75" customHeight="1" x14ac:dyDescent="0.2">
      <c r="S199" s="600"/>
    </row>
    <row r="200" spans="19:19" ht="15.75" customHeight="1" x14ac:dyDescent="0.2">
      <c r="S200" s="600"/>
    </row>
    <row r="201" spans="19:19" ht="15.75" customHeight="1" x14ac:dyDescent="0.2">
      <c r="S201" s="600"/>
    </row>
    <row r="202" spans="19:19" ht="15.75" customHeight="1" x14ac:dyDescent="0.2">
      <c r="S202" s="600"/>
    </row>
    <row r="203" spans="19:19" ht="15.75" customHeight="1" x14ac:dyDescent="0.2">
      <c r="S203" s="600"/>
    </row>
    <row r="204" spans="19:19" ht="15.75" customHeight="1" x14ac:dyDescent="0.2">
      <c r="S204" s="600"/>
    </row>
    <row r="205" spans="19:19" ht="15.75" customHeight="1" x14ac:dyDescent="0.2">
      <c r="S205" s="600"/>
    </row>
    <row r="206" spans="19:19" ht="15.75" customHeight="1" x14ac:dyDescent="0.2">
      <c r="S206" s="600"/>
    </row>
    <row r="207" spans="19:19" ht="15.75" customHeight="1" x14ac:dyDescent="0.2">
      <c r="S207" s="600"/>
    </row>
    <row r="208" spans="19:19" ht="15.75" customHeight="1" x14ac:dyDescent="0.2">
      <c r="S208" s="600"/>
    </row>
    <row r="209" spans="19:19" ht="15.75" customHeight="1" x14ac:dyDescent="0.2">
      <c r="S209" s="600"/>
    </row>
    <row r="210" spans="19:19" ht="15.75" customHeight="1" x14ac:dyDescent="0.2">
      <c r="S210" s="600"/>
    </row>
    <row r="211" spans="19:19" ht="15.75" customHeight="1" x14ac:dyDescent="0.2">
      <c r="S211" s="600"/>
    </row>
    <row r="212" spans="19:19" ht="15.75" customHeight="1" x14ac:dyDescent="0.2">
      <c r="S212" s="600"/>
    </row>
    <row r="213" spans="19:19" ht="15.75" customHeight="1" x14ac:dyDescent="0.2">
      <c r="S213" s="600"/>
    </row>
    <row r="214" spans="19:19" ht="15.75" customHeight="1" x14ac:dyDescent="0.2">
      <c r="S214" s="600"/>
    </row>
    <row r="215" spans="19:19" ht="15.75" customHeight="1" x14ac:dyDescent="0.2">
      <c r="S215" s="600"/>
    </row>
    <row r="216" spans="19:19" ht="15.75" customHeight="1" x14ac:dyDescent="0.2">
      <c r="S216" s="600"/>
    </row>
    <row r="217" spans="19:19" ht="15.75" customHeight="1" x14ac:dyDescent="0.2">
      <c r="S217" s="600"/>
    </row>
    <row r="218" spans="19:19" ht="15.75" customHeight="1" x14ac:dyDescent="0.2">
      <c r="S218" s="600"/>
    </row>
    <row r="219" spans="19:19" ht="15.75" customHeight="1" x14ac:dyDescent="0.2">
      <c r="S219" s="600"/>
    </row>
    <row r="220" spans="19:19" ht="15.75" customHeight="1" x14ac:dyDescent="0.2">
      <c r="S220" s="600"/>
    </row>
    <row r="221" spans="19:19" ht="15.75" customHeight="1" x14ac:dyDescent="0.2">
      <c r="S221" s="600"/>
    </row>
    <row r="222" spans="19:19" ht="15.75" customHeight="1" x14ac:dyDescent="0.2">
      <c r="S222" s="600"/>
    </row>
    <row r="223" spans="19:19" ht="15.75" customHeight="1" x14ac:dyDescent="0.2">
      <c r="S223" s="600"/>
    </row>
    <row r="224" spans="19:19" ht="15.75" customHeight="1" x14ac:dyDescent="0.2">
      <c r="S224" s="600"/>
    </row>
    <row r="225" spans="19:19" ht="15.75" customHeight="1" x14ac:dyDescent="0.2">
      <c r="S225" s="600"/>
    </row>
    <row r="226" spans="19:19" ht="15.75" customHeight="1" x14ac:dyDescent="0.2">
      <c r="S226" s="600"/>
    </row>
    <row r="227" spans="19:19" ht="15.75" customHeight="1" x14ac:dyDescent="0.2">
      <c r="S227" s="600"/>
    </row>
    <row r="228" spans="19:19" ht="15.75" customHeight="1" x14ac:dyDescent="0.2">
      <c r="S228" s="600"/>
    </row>
    <row r="229" spans="19:19" ht="15.75" customHeight="1" x14ac:dyDescent="0.2">
      <c r="S229" s="600"/>
    </row>
    <row r="230" spans="19:19" ht="15.75" customHeight="1" x14ac:dyDescent="0.2">
      <c r="S230" s="600"/>
    </row>
    <row r="231" spans="19:19" ht="15.75" customHeight="1" x14ac:dyDescent="0.2">
      <c r="S231" s="600"/>
    </row>
    <row r="232" spans="19:19" ht="15.75" customHeight="1" x14ac:dyDescent="0.2">
      <c r="S232" s="600"/>
    </row>
    <row r="233" spans="19:19" ht="15.75" customHeight="1" x14ac:dyDescent="0.2">
      <c r="S233" s="600"/>
    </row>
    <row r="234" spans="19:19" ht="15.75" customHeight="1" x14ac:dyDescent="0.2">
      <c r="S234" s="600"/>
    </row>
    <row r="235" spans="19:19" ht="15.75" customHeight="1" x14ac:dyDescent="0.2">
      <c r="S235" s="600"/>
    </row>
    <row r="236" spans="19:19" ht="15.75" customHeight="1" x14ac:dyDescent="0.2">
      <c r="S236" s="600"/>
    </row>
    <row r="237" spans="19:19" ht="15.75" customHeight="1" x14ac:dyDescent="0.2">
      <c r="S237" s="600"/>
    </row>
    <row r="238" spans="19:19" ht="15.75" customHeight="1" x14ac:dyDescent="0.2">
      <c r="S238" s="600"/>
    </row>
    <row r="239" spans="19:19" ht="15.75" customHeight="1" x14ac:dyDescent="0.2">
      <c r="S239" s="600"/>
    </row>
    <row r="240" spans="19:19" ht="15.75" customHeight="1" x14ac:dyDescent="0.2">
      <c r="S240" s="600"/>
    </row>
    <row r="241" spans="19:19" ht="15.75" customHeight="1" x14ac:dyDescent="0.2">
      <c r="S241" s="600"/>
    </row>
    <row r="242" spans="19:19" ht="15.75" customHeight="1" x14ac:dyDescent="0.2">
      <c r="S242" s="600"/>
    </row>
    <row r="243" spans="19:19" ht="15.75" customHeight="1" x14ac:dyDescent="0.2">
      <c r="S243" s="600"/>
    </row>
    <row r="244" spans="19:19" ht="15.75" customHeight="1" x14ac:dyDescent="0.2">
      <c r="S244" s="600"/>
    </row>
    <row r="245" spans="19:19" ht="15.75" customHeight="1" x14ac:dyDescent="0.2">
      <c r="S245" s="600"/>
    </row>
    <row r="246" spans="19:19" ht="15.75" customHeight="1" x14ac:dyDescent="0.2">
      <c r="S246" s="600"/>
    </row>
    <row r="247" spans="19:19" ht="15.75" customHeight="1" x14ac:dyDescent="0.2">
      <c r="S247" s="600"/>
    </row>
    <row r="248" spans="19:19" ht="15.75" customHeight="1" x14ac:dyDescent="0.2">
      <c r="S248" s="600"/>
    </row>
    <row r="249" spans="19:19" ht="15.75" customHeight="1" x14ac:dyDescent="0.2">
      <c r="S249" s="600"/>
    </row>
    <row r="250" spans="19:19" ht="15.75" customHeight="1" x14ac:dyDescent="0.2">
      <c r="S250" s="600"/>
    </row>
    <row r="251" spans="19:19" ht="15.75" customHeight="1" x14ac:dyDescent="0.2">
      <c r="S251" s="600"/>
    </row>
    <row r="252" spans="19:19" ht="15.75" customHeight="1" x14ac:dyDescent="0.2">
      <c r="S252" s="600"/>
    </row>
    <row r="253" spans="19:19" ht="15.75" customHeight="1" x14ac:dyDescent="0.2">
      <c r="S253" s="600"/>
    </row>
    <row r="254" spans="19:19" ht="15.75" customHeight="1" x14ac:dyDescent="0.2">
      <c r="S254" s="600"/>
    </row>
    <row r="255" spans="19:19" ht="15.75" customHeight="1" x14ac:dyDescent="0.2">
      <c r="S255" s="600"/>
    </row>
    <row r="256" spans="19:19" ht="15.75" customHeight="1" x14ac:dyDescent="0.2">
      <c r="S256" s="600"/>
    </row>
    <row r="257" spans="19:19" ht="15.75" customHeight="1" x14ac:dyDescent="0.2">
      <c r="S257" s="600"/>
    </row>
    <row r="258" spans="19:19" ht="15.75" customHeight="1" x14ac:dyDescent="0.2">
      <c r="S258" s="600"/>
    </row>
    <row r="259" spans="19:19" ht="15.75" customHeight="1" x14ac:dyDescent="0.2">
      <c r="S259" s="600"/>
    </row>
    <row r="260" spans="19:19" ht="15.75" customHeight="1" x14ac:dyDescent="0.2">
      <c r="S260" s="600"/>
    </row>
    <row r="261" spans="19:19" ht="15.75" customHeight="1" x14ac:dyDescent="0.2">
      <c r="S261" s="600"/>
    </row>
    <row r="262" spans="19:19" ht="15.75" customHeight="1" x14ac:dyDescent="0.2">
      <c r="S262" s="600"/>
    </row>
  </sheetData>
  <mergeCells count="30">
    <mergeCell ref="AB1:AH1"/>
    <mergeCell ref="AB2:AH2"/>
    <mergeCell ref="AB3:AH3"/>
    <mergeCell ref="AB4:AH4"/>
    <mergeCell ref="AB5:AH5"/>
    <mergeCell ref="AE8:AG8"/>
    <mergeCell ref="AH8:AH10"/>
    <mergeCell ref="AC9:AD9"/>
    <mergeCell ref="AB8:AD8"/>
    <mergeCell ref="A43:A44"/>
    <mergeCell ref="A40:A41"/>
    <mergeCell ref="U9:W9"/>
    <mergeCell ref="X9:AA9"/>
    <mergeCell ref="AB9:AB10"/>
    <mergeCell ref="A33:A34"/>
    <mergeCell ref="F8:K9"/>
    <mergeCell ref="L8:P9"/>
    <mergeCell ref="Q8:R9"/>
    <mergeCell ref="S8:T9"/>
    <mergeCell ref="U8:AA8"/>
    <mergeCell ref="F1:K1"/>
    <mergeCell ref="F2:K2"/>
    <mergeCell ref="F3:K3"/>
    <mergeCell ref="F4:K4"/>
    <mergeCell ref="F5:K5"/>
    <mergeCell ref="Q1:AA1"/>
    <mergeCell ref="Q2:AA2"/>
    <mergeCell ref="Q3:AA3"/>
    <mergeCell ref="Q4:AA4"/>
    <mergeCell ref="Q5:AA5"/>
  </mergeCells>
  <phoneticPr fontId="13" type="noConversion"/>
  <printOptions horizontalCentered="1"/>
  <pageMargins left="1" right="0.54843750000000002" top="1" bottom="1" header="0.5" footer="0.5"/>
  <pageSetup scale="39" fitToWidth="15" orientation="portrait" r:id="rId1"/>
  <headerFooter alignWithMargins="0">
    <oddHeader>&amp;RERRATA 1
WP JRD (&amp;F) 
&amp;P of &amp;N</oddHeader>
  </headerFooter>
  <colBreaks count="2" manualBreakCount="2">
    <brk id="16" max="82" man="1"/>
    <brk id="27" max="82" man="1"/>
  </colBreaks>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4E4BF-D37A-436C-AB08-C66729503014}">
  <dimension ref="A1:AK97"/>
  <sheetViews>
    <sheetView view="pageBreakPreview" topLeftCell="A14" zoomScale="60" zoomScaleNormal="100" workbookViewId="0">
      <selection activeCell="H44" sqref="H44"/>
    </sheetView>
  </sheetViews>
  <sheetFormatPr defaultColWidth="9.140625" defaultRowHeight="12.75" x14ac:dyDescent="0.2"/>
  <cols>
    <col min="1" max="1" width="55.7109375" style="98" customWidth="1"/>
    <col min="2" max="2" width="10.85546875" style="117" customWidth="1"/>
    <col min="3" max="3" width="15.140625" style="117" customWidth="1"/>
    <col min="4" max="4" width="10.7109375" style="117" customWidth="1"/>
    <col min="5" max="5" width="10.85546875" style="117" customWidth="1"/>
    <col min="6" max="7" width="11.5703125" style="117" customWidth="1"/>
    <col min="8" max="9" width="11" style="117" customWidth="1"/>
    <col min="10" max="10" width="10.5703125" style="117" customWidth="1"/>
    <col min="11" max="11" width="10.85546875" style="117" customWidth="1"/>
    <col min="12" max="13" width="11.5703125" style="117" customWidth="1"/>
    <col min="14" max="14" width="11" style="117" customWidth="1"/>
    <col min="15" max="16" width="11.28515625" style="117" customWidth="1"/>
    <col min="17" max="17" width="10.85546875" style="117" customWidth="1"/>
    <col min="18" max="18" width="11.7109375" style="117" customWidth="1"/>
    <col min="19" max="34" width="9.140625" style="117"/>
    <col min="35" max="35" width="10.7109375" style="117" customWidth="1"/>
    <col min="36" max="36" width="11.5703125" style="117" customWidth="1"/>
    <col min="37" max="38" width="10.140625" style="117" customWidth="1"/>
    <col min="39" max="39" width="9.140625" style="117"/>
    <col min="40" max="40" width="15" style="117" customWidth="1"/>
    <col min="41" max="41" width="12.7109375" style="117" customWidth="1"/>
    <col min="42" max="16384" width="9.140625" style="117"/>
  </cols>
  <sheetData>
    <row r="1" spans="1:37" ht="15.75" customHeight="1" x14ac:dyDescent="0.2">
      <c r="A1" s="544" t="str">
        <f>'Poles &amp; Lamp Count'!B1</f>
        <v>2024 RATE CASE</v>
      </c>
      <c r="B1" s="544"/>
      <c r="C1" s="544"/>
      <c r="D1" s="544"/>
      <c r="E1" s="544"/>
      <c r="F1" s="544"/>
      <c r="G1" s="544"/>
      <c r="H1" s="544"/>
      <c r="I1" s="544"/>
      <c r="J1" s="544"/>
      <c r="K1" s="544"/>
      <c r="L1" s="544"/>
      <c r="M1" s="544"/>
      <c r="N1" s="544"/>
      <c r="O1" s="544"/>
      <c r="P1" s="544"/>
      <c r="Q1" s="544"/>
      <c r="R1" s="544"/>
    </row>
    <row r="2" spans="1:37" ht="15.75" customHeight="1" x14ac:dyDescent="0.2">
      <c r="A2" s="544" t="str">
        <f>'Poles &amp; Lamp Count'!B2</f>
        <v>CENTERPOINT ENERGY HOUSTON ELECTRIC, LLC</v>
      </c>
      <c r="B2" s="544"/>
      <c r="C2" s="544"/>
      <c r="D2" s="544"/>
      <c r="E2" s="544"/>
      <c r="F2" s="544"/>
      <c r="G2" s="544"/>
      <c r="H2" s="544"/>
      <c r="I2" s="544"/>
      <c r="J2" s="544"/>
      <c r="K2" s="544"/>
      <c r="L2" s="544"/>
      <c r="M2" s="544"/>
      <c r="N2" s="544"/>
      <c r="O2" s="544"/>
      <c r="P2" s="544"/>
      <c r="Q2" s="544"/>
      <c r="R2" s="544"/>
    </row>
    <row r="3" spans="1:37" ht="15.75" customHeight="1" x14ac:dyDescent="0.2">
      <c r="A3" s="545" t="s">
        <v>437</v>
      </c>
      <c r="B3" s="544"/>
      <c r="C3" s="544"/>
      <c r="D3" s="544"/>
      <c r="E3" s="544"/>
      <c r="F3" s="544"/>
      <c r="G3" s="544"/>
      <c r="H3" s="544"/>
      <c r="I3" s="544"/>
      <c r="J3" s="544"/>
      <c r="K3" s="544"/>
      <c r="L3" s="544"/>
      <c r="M3" s="544"/>
      <c r="N3" s="544"/>
      <c r="O3" s="544"/>
      <c r="P3" s="544"/>
      <c r="Q3" s="544"/>
      <c r="R3" s="544"/>
    </row>
    <row r="4" spans="1:37" ht="15.75" customHeight="1" x14ac:dyDescent="0.2">
      <c r="A4" s="544" t="str">
        <f>'Poles &amp; Lamp Count'!B4</f>
        <v>TEST YEAR ENDING 12/31/2023</v>
      </c>
      <c r="B4" s="544"/>
      <c r="C4" s="544"/>
      <c r="D4" s="544"/>
      <c r="E4" s="544"/>
      <c r="F4" s="544"/>
      <c r="G4" s="544"/>
      <c r="H4" s="544"/>
      <c r="I4" s="544"/>
      <c r="J4" s="544"/>
      <c r="K4" s="544"/>
      <c r="L4" s="544"/>
      <c r="M4" s="544"/>
      <c r="N4" s="544"/>
      <c r="O4" s="544"/>
      <c r="P4" s="544"/>
      <c r="Q4" s="544"/>
      <c r="R4" s="544"/>
    </row>
    <row r="5" spans="1:37" ht="15.75" customHeight="1" x14ac:dyDescent="0.2">
      <c r="A5" s="544" t="str">
        <f>'Poles &amp; Lamp Count'!B5</f>
        <v>SPONSOR: J. DURLAND</v>
      </c>
      <c r="B5" s="544"/>
      <c r="C5" s="544"/>
      <c r="D5" s="544"/>
      <c r="E5" s="544"/>
      <c r="F5" s="544"/>
      <c r="G5" s="544"/>
      <c r="H5" s="544"/>
      <c r="I5" s="544"/>
      <c r="J5" s="544"/>
      <c r="K5" s="544"/>
      <c r="L5" s="544"/>
      <c r="M5" s="544"/>
      <c r="N5" s="544"/>
      <c r="O5" s="544"/>
      <c r="P5" s="544"/>
      <c r="Q5" s="544"/>
      <c r="R5" s="544"/>
    </row>
    <row r="6" spans="1:37" x14ac:dyDescent="0.2">
      <c r="A6" s="544"/>
    </row>
    <row r="7" spans="1:37" ht="23.25" customHeight="1" x14ac:dyDescent="0.2">
      <c r="A7" s="548" t="s">
        <v>438</v>
      </c>
      <c r="B7" s="546"/>
      <c r="C7" s="546"/>
      <c r="D7" s="546"/>
      <c r="E7" s="546"/>
      <c r="F7" s="546"/>
      <c r="G7" s="546"/>
      <c r="H7" s="546"/>
      <c r="I7" s="546"/>
      <c r="J7" s="546"/>
      <c r="K7" s="546"/>
      <c r="L7" s="546"/>
      <c r="M7" s="546"/>
      <c r="N7" s="546"/>
      <c r="O7" s="546"/>
      <c r="P7" s="546"/>
      <c r="Q7" s="546"/>
      <c r="R7" s="546"/>
      <c r="S7" s="341"/>
      <c r="T7" s="341"/>
      <c r="U7" s="341"/>
      <c r="V7" s="341"/>
      <c r="W7" s="341"/>
      <c r="X7" s="341"/>
    </row>
    <row r="8" spans="1:37" ht="23.25" customHeight="1" thickBot="1" x14ac:dyDescent="0.25">
      <c r="A8" s="551" t="s">
        <v>439</v>
      </c>
      <c r="B8" s="547"/>
      <c r="C8" s="547"/>
      <c r="D8" s="547"/>
      <c r="E8" s="547"/>
      <c r="F8" s="547"/>
      <c r="G8" s="547"/>
      <c r="H8" s="547"/>
      <c r="I8" s="547"/>
      <c r="J8" s="547"/>
      <c r="K8" s="547"/>
      <c r="L8" s="547"/>
      <c r="M8" s="547"/>
      <c r="N8" s="547"/>
      <c r="O8" s="547"/>
      <c r="P8" s="547"/>
      <c r="Q8" s="547"/>
      <c r="R8" s="547"/>
      <c r="S8" s="341"/>
      <c r="T8" s="341"/>
      <c r="U8" s="341"/>
      <c r="V8" s="341"/>
      <c r="W8" s="341"/>
      <c r="X8" s="341"/>
      <c r="AI8" s="78" t="s">
        <v>440</v>
      </c>
      <c r="AJ8" s="78" t="s">
        <v>441</v>
      </c>
      <c r="AK8" s="78" t="s">
        <v>442</v>
      </c>
    </row>
    <row r="9" spans="1:37" ht="18" customHeight="1" x14ac:dyDescent="0.2">
      <c r="A9" s="387"/>
      <c r="B9" s="746" t="s">
        <v>443</v>
      </c>
      <c r="C9" s="746"/>
      <c r="D9" s="747"/>
      <c r="E9" s="746" t="s">
        <v>444</v>
      </c>
      <c r="F9" s="746"/>
      <c r="G9" s="746"/>
      <c r="H9" s="746"/>
      <c r="I9" s="747"/>
      <c r="J9" s="748" t="s">
        <v>445</v>
      </c>
      <c r="K9" s="746"/>
      <c r="L9" s="746"/>
      <c r="M9" s="747"/>
      <c r="N9" s="748" t="s">
        <v>31</v>
      </c>
      <c r="O9" s="746"/>
      <c r="P9" s="746"/>
      <c r="Q9" s="746"/>
      <c r="R9" s="749"/>
      <c r="S9" s="341"/>
      <c r="T9" s="386"/>
      <c r="U9" s="386"/>
      <c r="V9" s="341"/>
      <c r="W9" s="341"/>
      <c r="X9" s="341"/>
    </row>
    <row r="10" spans="1:37" ht="23.25" customHeight="1" thickBot="1" x14ac:dyDescent="0.25">
      <c r="A10" s="385" t="s">
        <v>446</v>
      </c>
      <c r="B10" s="121" t="s">
        <v>447</v>
      </c>
      <c r="C10" s="121" t="s">
        <v>448</v>
      </c>
      <c r="D10" s="383" t="s">
        <v>449</v>
      </c>
      <c r="E10" s="121" t="s">
        <v>450</v>
      </c>
      <c r="F10" s="121" t="s">
        <v>447</v>
      </c>
      <c r="G10" s="121" t="s">
        <v>451</v>
      </c>
      <c r="H10" s="121" t="s">
        <v>452</v>
      </c>
      <c r="I10" s="121" t="s">
        <v>449</v>
      </c>
      <c r="J10" s="384" t="s">
        <v>447</v>
      </c>
      <c r="K10" s="121" t="s">
        <v>448</v>
      </c>
      <c r="L10" s="121" t="s">
        <v>452</v>
      </c>
      <c r="M10" s="383" t="s">
        <v>449</v>
      </c>
      <c r="N10" s="121" t="s">
        <v>453</v>
      </c>
      <c r="O10" s="121" t="s">
        <v>454</v>
      </c>
      <c r="P10" s="121" t="s">
        <v>455</v>
      </c>
      <c r="Q10" s="121" t="s">
        <v>456</v>
      </c>
      <c r="R10" s="122" t="s">
        <v>457</v>
      </c>
      <c r="S10" s="341"/>
      <c r="T10" s="382"/>
      <c r="U10" s="382"/>
      <c r="V10" s="341"/>
      <c r="W10" s="341"/>
      <c r="X10" s="341"/>
    </row>
    <row r="11" spans="1:37" ht="30" customHeight="1" x14ac:dyDescent="0.2">
      <c r="A11" s="118" t="s">
        <v>458</v>
      </c>
      <c r="B11" s="381" t="s">
        <v>459</v>
      </c>
      <c r="C11" s="124" t="s">
        <v>460</v>
      </c>
      <c r="D11" s="100" t="s">
        <v>461</v>
      </c>
      <c r="E11" s="124" t="s">
        <v>462</v>
      </c>
      <c r="F11" s="124" t="s">
        <v>463</v>
      </c>
      <c r="G11" s="124" t="s">
        <v>464</v>
      </c>
      <c r="H11" s="124" t="s">
        <v>465</v>
      </c>
      <c r="I11" s="124" t="s">
        <v>466</v>
      </c>
      <c r="J11" s="380" t="s">
        <v>467</v>
      </c>
      <c r="K11" s="124" t="s">
        <v>468</v>
      </c>
      <c r="L11" s="124" t="s">
        <v>469</v>
      </c>
      <c r="M11" s="124" t="s">
        <v>470</v>
      </c>
      <c r="N11" s="380">
        <v>2000</v>
      </c>
      <c r="O11" s="124">
        <v>4800</v>
      </c>
      <c r="P11" s="375">
        <v>7900</v>
      </c>
      <c r="Q11" s="375">
        <v>10850</v>
      </c>
      <c r="R11" s="374">
        <v>15100</v>
      </c>
      <c r="S11" s="341"/>
      <c r="V11" s="341"/>
      <c r="W11" s="341"/>
      <c r="X11" s="341"/>
    </row>
    <row r="12" spans="1:37" ht="24" customHeight="1" x14ac:dyDescent="0.2">
      <c r="A12" s="118" t="s">
        <v>471</v>
      </c>
      <c r="B12" s="376" t="s">
        <v>472</v>
      </c>
      <c r="C12" s="127" t="s">
        <v>473</v>
      </c>
      <c r="D12" s="99" t="s">
        <v>474</v>
      </c>
      <c r="E12" s="127" t="s">
        <v>475</v>
      </c>
      <c r="F12" s="127" t="s">
        <v>476</v>
      </c>
      <c r="G12" s="127" t="s">
        <v>477</v>
      </c>
      <c r="H12" s="127" t="s">
        <v>478</v>
      </c>
      <c r="I12" s="127" t="s">
        <v>479</v>
      </c>
      <c r="J12" s="143" t="s">
        <v>480</v>
      </c>
      <c r="K12" s="127" t="s">
        <v>481</v>
      </c>
      <c r="L12" s="127" t="s">
        <v>482</v>
      </c>
      <c r="M12" s="127" t="s">
        <v>483</v>
      </c>
      <c r="N12" s="143"/>
      <c r="O12" s="127"/>
      <c r="P12" s="375"/>
      <c r="Q12" s="375"/>
      <c r="R12" s="374"/>
      <c r="S12" s="341"/>
      <c r="V12" s="341"/>
      <c r="W12" s="341"/>
      <c r="X12" s="341"/>
    </row>
    <row r="13" spans="1:37" ht="24" customHeight="1" x14ac:dyDescent="0.2">
      <c r="A13" s="118" t="s">
        <v>484</v>
      </c>
      <c r="B13" s="376">
        <v>24000</v>
      </c>
      <c r="C13" s="127">
        <v>24000</v>
      </c>
      <c r="D13" s="99">
        <v>24000</v>
      </c>
      <c r="E13" s="127">
        <v>24000</v>
      </c>
      <c r="F13" s="127">
        <v>24000</v>
      </c>
      <c r="G13" s="127">
        <v>24000</v>
      </c>
      <c r="H13" s="127">
        <v>24000</v>
      </c>
      <c r="I13" s="127">
        <v>24000</v>
      </c>
      <c r="J13" s="143">
        <v>10000</v>
      </c>
      <c r="K13" s="127">
        <v>10000</v>
      </c>
      <c r="L13" s="127">
        <v>6000</v>
      </c>
      <c r="M13" s="127">
        <v>6000</v>
      </c>
      <c r="N13" s="143">
        <v>80000</v>
      </c>
      <c r="O13" s="127">
        <v>80000</v>
      </c>
      <c r="P13" s="375">
        <v>80000</v>
      </c>
      <c r="Q13" s="375">
        <v>80000</v>
      </c>
      <c r="R13" s="374">
        <v>80000</v>
      </c>
      <c r="S13" s="341"/>
      <c r="V13" s="341"/>
      <c r="W13" s="341"/>
      <c r="X13" s="341"/>
    </row>
    <row r="14" spans="1:37" ht="24" customHeight="1" x14ac:dyDescent="0.2">
      <c r="A14" s="353" t="s">
        <v>485</v>
      </c>
      <c r="B14" s="127"/>
      <c r="C14" s="127"/>
      <c r="D14" s="99"/>
      <c r="E14" s="127"/>
      <c r="F14" s="127"/>
      <c r="G14" s="127"/>
      <c r="H14" s="127"/>
      <c r="I14" s="127"/>
      <c r="J14" s="143"/>
      <c r="K14" s="127"/>
      <c r="L14" s="127"/>
      <c r="M14" s="127"/>
      <c r="N14" s="143"/>
      <c r="O14" s="127"/>
      <c r="P14" s="375"/>
      <c r="Q14" s="375"/>
      <c r="R14" s="374"/>
      <c r="S14" s="341"/>
      <c r="V14" s="341"/>
      <c r="W14" s="341"/>
      <c r="X14" s="341"/>
    </row>
    <row r="15" spans="1:37" ht="24" customHeight="1" x14ac:dyDescent="0.2">
      <c r="A15" s="353" t="s">
        <v>486</v>
      </c>
      <c r="B15" s="127">
        <v>4000</v>
      </c>
      <c r="C15" s="127">
        <v>4000</v>
      </c>
      <c r="D15" s="99">
        <v>4000</v>
      </c>
      <c r="E15" s="127">
        <v>4000</v>
      </c>
      <c r="F15" s="127">
        <v>4000</v>
      </c>
      <c r="G15" s="127">
        <v>4000</v>
      </c>
      <c r="H15" s="127">
        <v>4000</v>
      </c>
      <c r="I15" s="127">
        <v>4000</v>
      </c>
      <c r="J15" s="143">
        <v>4000</v>
      </c>
      <c r="K15" s="127">
        <v>4000</v>
      </c>
      <c r="L15" s="127">
        <v>4000</v>
      </c>
      <c r="M15" s="127">
        <v>4000</v>
      </c>
      <c r="N15" s="143">
        <v>4000</v>
      </c>
      <c r="O15" s="127">
        <v>4000</v>
      </c>
      <c r="P15" s="375">
        <v>4000</v>
      </c>
      <c r="Q15" s="375">
        <v>4000</v>
      </c>
      <c r="R15" s="374">
        <v>4000</v>
      </c>
      <c r="S15" s="341"/>
      <c r="V15" s="341"/>
      <c r="W15" s="341"/>
      <c r="X15" s="341"/>
    </row>
    <row r="16" spans="1:37" ht="21.75" customHeight="1" x14ac:dyDescent="0.2">
      <c r="A16" s="353" t="s">
        <v>487</v>
      </c>
      <c r="B16" s="127">
        <v>492</v>
      </c>
      <c r="C16" s="127">
        <v>828</v>
      </c>
      <c r="D16" s="99">
        <v>1800</v>
      </c>
      <c r="E16" s="127">
        <v>348</v>
      </c>
      <c r="F16" s="127">
        <v>456</v>
      </c>
      <c r="G16" s="127">
        <v>696</v>
      </c>
      <c r="H16" s="127">
        <v>1272</v>
      </c>
      <c r="I16" s="99">
        <v>1920</v>
      </c>
      <c r="J16" s="127">
        <v>480</v>
      </c>
      <c r="K16" s="127">
        <v>840</v>
      </c>
      <c r="L16" s="127">
        <v>1152</v>
      </c>
      <c r="M16" s="99">
        <v>1908</v>
      </c>
      <c r="N16" s="127">
        <v>96</v>
      </c>
      <c r="O16" s="127">
        <v>204</v>
      </c>
      <c r="P16" s="375">
        <v>384</v>
      </c>
      <c r="Q16" s="375">
        <v>456</v>
      </c>
      <c r="R16" s="374">
        <v>768</v>
      </c>
      <c r="S16" s="341"/>
      <c r="V16" s="341"/>
      <c r="W16" s="341"/>
      <c r="X16" s="341"/>
    </row>
    <row r="17" spans="1:24" ht="24" customHeight="1" x14ac:dyDescent="0.2">
      <c r="A17" s="353" t="s">
        <v>488</v>
      </c>
      <c r="B17" s="127">
        <v>8</v>
      </c>
      <c r="C17" s="127">
        <v>8</v>
      </c>
      <c r="D17" s="99">
        <v>8</v>
      </c>
      <c r="E17" s="127">
        <v>8</v>
      </c>
      <c r="F17" s="127">
        <v>8</v>
      </c>
      <c r="G17" s="127">
        <v>8</v>
      </c>
      <c r="H17" s="127">
        <v>8</v>
      </c>
      <c r="I17" s="99">
        <v>8</v>
      </c>
      <c r="J17" s="127">
        <v>8</v>
      </c>
      <c r="K17" s="127">
        <v>8</v>
      </c>
      <c r="L17" s="127">
        <v>8</v>
      </c>
      <c r="M17" s="99">
        <v>8</v>
      </c>
      <c r="N17" s="127">
        <v>8</v>
      </c>
      <c r="O17" s="127">
        <v>8</v>
      </c>
      <c r="P17" s="375">
        <v>8</v>
      </c>
      <c r="Q17" s="375">
        <v>8</v>
      </c>
      <c r="R17" s="374">
        <v>8</v>
      </c>
      <c r="S17" s="341"/>
      <c r="T17" s="341"/>
      <c r="U17" s="341"/>
      <c r="V17" s="341"/>
      <c r="W17" s="341"/>
      <c r="X17" s="341"/>
    </row>
    <row r="18" spans="1:24" ht="24" customHeight="1" thickBot="1" x14ac:dyDescent="0.25">
      <c r="A18" s="366" t="s">
        <v>489</v>
      </c>
      <c r="B18" s="137">
        <v>25</v>
      </c>
      <c r="C18" s="137">
        <v>25</v>
      </c>
      <c r="D18" s="138">
        <v>25</v>
      </c>
      <c r="E18" s="137">
        <v>25</v>
      </c>
      <c r="F18" s="137">
        <v>25</v>
      </c>
      <c r="G18" s="137">
        <v>25</v>
      </c>
      <c r="H18" s="137">
        <v>25</v>
      </c>
      <c r="I18" s="138">
        <v>25</v>
      </c>
      <c r="J18" s="137">
        <v>25</v>
      </c>
      <c r="K18" s="137">
        <v>25</v>
      </c>
      <c r="L18" s="137">
        <v>25</v>
      </c>
      <c r="M18" s="138">
        <v>25</v>
      </c>
      <c r="N18" s="137">
        <v>25</v>
      </c>
      <c r="O18" s="137">
        <v>25</v>
      </c>
      <c r="P18" s="379">
        <v>25</v>
      </c>
      <c r="Q18" s="379">
        <v>25</v>
      </c>
      <c r="R18" s="378">
        <v>25</v>
      </c>
      <c r="S18" s="341"/>
      <c r="T18" s="341"/>
      <c r="U18" s="341"/>
      <c r="V18" s="341"/>
      <c r="W18" s="341"/>
      <c r="X18" s="341"/>
    </row>
    <row r="19" spans="1:24" ht="27" customHeight="1" thickTop="1" x14ac:dyDescent="0.2">
      <c r="A19" s="76" t="s">
        <v>490</v>
      </c>
      <c r="B19" s="371"/>
      <c r="C19" s="127"/>
      <c r="D19" s="99"/>
      <c r="E19" s="127"/>
      <c r="F19" s="127"/>
      <c r="G19" s="127"/>
      <c r="H19" s="127"/>
      <c r="I19" s="127"/>
      <c r="J19" s="143"/>
      <c r="K19" s="127"/>
      <c r="L19" s="127"/>
      <c r="M19" s="127"/>
      <c r="N19" s="143"/>
      <c r="O19" s="127"/>
      <c r="P19" s="127"/>
      <c r="Q19" s="127"/>
      <c r="R19" s="377"/>
      <c r="S19" s="341"/>
      <c r="T19" s="341"/>
      <c r="U19" s="341"/>
      <c r="V19" s="341"/>
      <c r="W19" s="341"/>
      <c r="X19" s="341"/>
    </row>
    <row r="20" spans="1:24" ht="21.75" customHeight="1" x14ac:dyDescent="0.2">
      <c r="A20" s="372" t="s">
        <v>491</v>
      </c>
      <c r="B20" s="371">
        <v>53</v>
      </c>
      <c r="C20" s="344">
        <v>54</v>
      </c>
      <c r="D20" s="359">
        <v>110</v>
      </c>
      <c r="E20" s="356">
        <v>88.14</v>
      </c>
      <c r="F20" s="356">
        <v>205.25</v>
      </c>
      <c r="G20" s="356">
        <v>205.25</v>
      </c>
      <c r="H20" s="356">
        <v>107.65</v>
      </c>
      <c r="I20" s="358">
        <v>129.83000000000001</v>
      </c>
      <c r="J20" s="356">
        <v>92.01</v>
      </c>
      <c r="K20" s="356">
        <v>188.36</v>
      </c>
      <c r="L20" s="356">
        <v>144.05000000000001</v>
      </c>
      <c r="M20" s="358">
        <v>152.63</v>
      </c>
      <c r="N20" s="356">
        <v>114.28</v>
      </c>
      <c r="O20" s="356">
        <v>182.52</v>
      </c>
      <c r="P20" s="356">
        <v>182.83</v>
      </c>
      <c r="Q20" s="356">
        <v>188.5</v>
      </c>
      <c r="R20" s="357">
        <v>444.91</v>
      </c>
      <c r="S20" s="341"/>
      <c r="V20" s="272"/>
      <c r="W20" s="272"/>
      <c r="X20" s="272"/>
    </row>
    <row r="21" spans="1:24" ht="21.75" customHeight="1" x14ac:dyDescent="0.2">
      <c r="A21" s="372" t="s">
        <v>492</v>
      </c>
      <c r="B21" s="628">
        <v>6.97</v>
      </c>
      <c r="C21" s="629">
        <v>5.8</v>
      </c>
      <c r="D21" s="630">
        <v>7.93</v>
      </c>
      <c r="E21" s="631">
        <v>8.2799999999999994</v>
      </c>
      <c r="F21" s="631">
        <v>9.82</v>
      </c>
      <c r="G21" s="631">
        <v>10.01</v>
      </c>
      <c r="H21" s="631">
        <v>7.81</v>
      </c>
      <c r="I21" s="632">
        <v>6.24</v>
      </c>
      <c r="J21" s="633">
        <v>27.08</v>
      </c>
      <c r="K21" s="633">
        <v>16.829999999999998</v>
      </c>
      <c r="L21" s="633">
        <v>22.34</v>
      </c>
      <c r="M21" s="632">
        <v>19.43</v>
      </c>
      <c r="N21" s="633">
        <v>0</v>
      </c>
      <c r="O21" s="633">
        <v>0</v>
      </c>
      <c r="P21" s="633">
        <v>0</v>
      </c>
      <c r="Q21" s="633">
        <v>0</v>
      </c>
      <c r="R21" s="634">
        <v>0</v>
      </c>
      <c r="S21" s="341"/>
      <c r="V21" s="272"/>
      <c r="W21" s="272"/>
      <c r="X21" s="272"/>
    </row>
    <row r="22" spans="1:24" ht="20.25" customHeight="1" x14ac:dyDescent="0.2">
      <c r="A22" s="370" t="s">
        <v>493</v>
      </c>
      <c r="B22" s="635">
        <v>17.84</v>
      </c>
      <c r="C22" s="635">
        <v>17.84</v>
      </c>
      <c r="D22" s="636">
        <v>17.84</v>
      </c>
      <c r="E22" s="637">
        <v>17.84</v>
      </c>
      <c r="F22" s="637">
        <v>17.84</v>
      </c>
      <c r="G22" s="637">
        <v>17.84</v>
      </c>
      <c r="H22" s="637">
        <v>17.84</v>
      </c>
      <c r="I22" s="638">
        <v>17.84</v>
      </c>
      <c r="J22" s="637">
        <v>17.84</v>
      </c>
      <c r="K22" s="637">
        <v>17.84</v>
      </c>
      <c r="L22" s="637">
        <v>17.84</v>
      </c>
      <c r="M22" s="638">
        <v>17.84</v>
      </c>
      <c r="N22" s="637">
        <v>17.84</v>
      </c>
      <c r="O22" s="637">
        <v>17.84</v>
      </c>
      <c r="P22" s="637">
        <v>17.84</v>
      </c>
      <c r="Q22" s="637">
        <v>17.84</v>
      </c>
      <c r="R22" s="639">
        <v>17.84</v>
      </c>
      <c r="S22" s="341"/>
      <c r="T22" s="373"/>
      <c r="U22" s="373"/>
      <c r="V22" s="272"/>
      <c r="W22" s="272"/>
      <c r="X22" s="272"/>
    </row>
    <row r="23" spans="1:24" ht="21.75" customHeight="1" x14ac:dyDescent="0.2">
      <c r="A23" s="370" t="s">
        <v>494</v>
      </c>
      <c r="B23" s="629">
        <v>149.19999999999999</v>
      </c>
      <c r="C23" s="629">
        <v>149.19999999999999</v>
      </c>
      <c r="D23" s="630">
        <v>149.19999999999999</v>
      </c>
      <c r="E23" s="633">
        <v>149.19999999999999</v>
      </c>
      <c r="F23" s="633">
        <v>149.19999999999999</v>
      </c>
      <c r="G23" s="633">
        <v>149.19999999999999</v>
      </c>
      <c r="H23" s="633">
        <v>149.19999999999999</v>
      </c>
      <c r="I23" s="640">
        <v>149.19999999999999</v>
      </c>
      <c r="J23" s="633">
        <v>149.19999999999999</v>
      </c>
      <c r="K23" s="633">
        <v>149.19999999999999</v>
      </c>
      <c r="L23" s="633">
        <v>149.19999999999999</v>
      </c>
      <c r="M23" s="640">
        <v>149.19999999999999</v>
      </c>
      <c r="N23" s="633">
        <v>149.19999999999999</v>
      </c>
      <c r="O23" s="633">
        <v>149.19999999999999</v>
      </c>
      <c r="P23" s="633">
        <v>149.19999999999999</v>
      </c>
      <c r="Q23" s="633">
        <v>149.19999999999999</v>
      </c>
      <c r="R23" s="634">
        <v>149.19999999999999</v>
      </c>
      <c r="S23" s="341"/>
      <c r="T23" s="341"/>
      <c r="U23" s="341"/>
      <c r="V23" s="272"/>
      <c r="W23" s="272"/>
      <c r="X23" s="272"/>
    </row>
    <row r="24" spans="1:24" ht="21.75" customHeight="1" x14ac:dyDescent="0.2">
      <c r="A24" s="370" t="s">
        <v>495</v>
      </c>
      <c r="B24" s="635">
        <v>28.8</v>
      </c>
      <c r="C24" s="635">
        <v>28.8</v>
      </c>
      <c r="D24" s="636">
        <v>28.8</v>
      </c>
      <c r="E24" s="637">
        <v>28.8</v>
      </c>
      <c r="F24" s="637">
        <v>28.8</v>
      </c>
      <c r="G24" s="637">
        <v>28.8</v>
      </c>
      <c r="H24" s="637">
        <v>28.8</v>
      </c>
      <c r="I24" s="638">
        <v>28.8</v>
      </c>
      <c r="J24" s="637">
        <v>28.8</v>
      </c>
      <c r="K24" s="637">
        <v>28.8</v>
      </c>
      <c r="L24" s="637">
        <v>28.8</v>
      </c>
      <c r="M24" s="638">
        <v>28.8</v>
      </c>
      <c r="N24" s="637">
        <v>28.8</v>
      </c>
      <c r="O24" s="637">
        <v>28.8</v>
      </c>
      <c r="P24" s="637">
        <v>28.8</v>
      </c>
      <c r="Q24" s="637">
        <v>28.8</v>
      </c>
      <c r="R24" s="639">
        <v>28.8</v>
      </c>
      <c r="S24" s="341"/>
      <c r="T24" s="341"/>
      <c r="U24" s="341"/>
      <c r="V24" s="272"/>
      <c r="W24" s="272"/>
      <c r="X24" s="272"/>
    </row>
    <row r="25" spans="1:24" ht="21.75" customHeight="1" x14ac:dyDescent="0.2">
      <c r="A25" s="372" t="s">
        <v>496</v>
      </c>
      <c r="B25" s="641">
        <v>22.98</v>
      </c>
      <c r="C25" s="642">
        <v>22.98</v>
      </c>
      <c r="D25" s="643">
        <v>22.98</v>
      </c>
      <c r="E25" s="644">
        <v>22.98</v>
      </c>
      <c r="F25" s="644">
        <v>22.98</v>
      </c>
      <c r="G25" s="644">
        <v>22.98</v>
      </c>
      <c r="H25" s="644">
        <v>22.98</v>
      </c>
      <c r="I25" s="645">
        <v>22.98</v>
      </c>
      <c r="J25" s="646">
        <v>22.98</v>
      </c>
      <c r="K25" s="644">
        <v>22.98</v>
      </c>
      <c r="L25" s="644">
        <v>22.98</v>
      </c>
      <c r="M25" s="645">
        <v>22.98</v>
      </c>
      <c r="N25" s="646">
        <v>22.98</v>
      </c>
      <c r="O25" s="644">
        <v>22.98</v>
      </c>
      <c r="P25" s="644">
        <v>22.98</v>
      </c>
      <c r="Q25" s="644">
        <v>22.98</v>
      </c>
      <c r="R25" s="647">
        <v>22.98</v>
      </c>
      <c r="S25" s="341"/>
      <c r="T25" s="341"/>
      <c r="U25" s="341"/>
      <c r="V25" s="272"/>
      <c r="W25" s="272"/>
      <c r="X25" s="272"/>
    </row>
    <row r="26" spans="1:24" ht="21.75" customHeight="1" x14ac:dyDescent="0.2">
      <c r="A26" s="372" t="s">
        <v>497</v>
      </c>
      <c r="B26" s="342">
        <f t="shared" ref="B26:M26" si="0">SUM(B20:B25)</f>
        <v>278.79000000000002</v>
      </c>
      <c r="C26" s="342">
        <f t="shared" si="0"/>
        <v>278.62</v>
      </c>
      <c r="D26" s="355">
        <f t="shared" si="0"/>
        <v>336.75000000000006</v>
      </c>
      <c r="E26" s="342">
        <f t="shared" si="0"/>
        <v>315.24</v>
      </c>
      <c r="F26" s="342">
        <f t="shared" si="0"/>
        <v>433.89000000000004</v>
      </c>
      <c r="G26" s="342">
        <f t="shared" si="0"/>
        <v>434.08</v>
      </c>
      <c r="H26" s="342">
        <f t="shared" si="0"/>
        <v>334.28000000000003</v>
      </c>
      <c r="I26" s="355">
        <f t="shared" si="0"/>
        <v>354.89000000000004</v>
      </c>
      <c r="J26" s="342">
        <f t="shared" si="0"/>
        <v>337.91</v>
      </c>
      <c r="K26" s="342">
        <f t="shared" si="0"/>
        <v>424.01000000000005</v>
      </c>
      <c r="L26" s="342">
        <f t="shared" si="0"/>
        <v>385.21000000000004</v>
      </c>
      <c r="M26" s="355">
        <f t="shared" si="0"/>
        <v>390.88000000000005</v>
      </c>
      <c r="N26" s="342">
        <v>206.47</v>
      </c>
      <c r="O26" s="342">
        <f>SUM(O20:O25)</f>
        <v>401.34000000000003</v>
      </c>
      <c r="P26" s="342">
        <f>SUM(P20:P25)</f>
        <v>401.65000000000003</v>
      </c>
      <c r="Q26" s="342">
        <f>SUM(Q20:Q25)</f>
        <v>407.32</v>
      </c>
      <c r="R26" s="354">
        <f>SUM(R20:R25)</f>
        <v>663.73</v>
      </c>
      <c r="S26" s="341"/>
      <c r="T26" s="341"/>
      <c r="U26" s="341"/>
      <c r="V26" s="341"/>
      <c r="W26" s="341"/>
      <c r="X26" s="341"/>
    </row>
    <row r="27" spans="1:24" ht="21.75" customHeight="1" x14ac:dyDescent="0.2">
      <c r="A27" s="370" t="s">
        <v>498</v>
      </c>
      <c r="B27" s="342">
        <v>151.13</v>
      </c>
      <c r="C27" s="342">
        <v>151.13</v>
      </c>
      <c r="D27" s="355">
        <v>151.13</v>
      </c>
      <c r="E27" s="342">
        <v>151.13</v>
      </c>
      <c r="F27" s="342">
        <v>151.13</v>
      </c>
      <c r="G27" s="342">
        <v>151.13</v>
      </c>
      <c r="H27" s="342">
        <v>151.13</v>
      </c>
      <c r="I27" s="355">
        <v>151.13</v>
      </c>
      <c r="J27" s="342">
        <v>151.13</v>
      </c>
      <c r="K27" s="342">
        <v>151.13</v>
      </c>
      <c r="L27" s="342">
        <v>151.13</v>
      </c>
      <c r="M27" s="355">
        <v>151.13</v>
      </c>
      <c r="N27" s="342">
        <v>151.13</v>
      </c>
      <c r="O27" s="342">
        <v>151.13</v>
      </c>
      <c r="P27" s="342">
        <v>151.13</v>
      </c>
      <c r="Q27" s="342">
        <v>151.13</v>
      </c>
      <c r="R27" s="354">
        <v>151.13</v>
      </c>
      <c r="S27" s="341"/>
      <c r="T27" s="369"/>
      <c r="U27" s="369"/>
      <c r="V27" s="341"/>
      <c r="W27" s="341"/>
      <c r="X27" s="341"/>
    </row>
    <row r="28" spans="1:24" ht="21.75" customHeight="1" x14ac:dyDescent="0.2">
      <c r="A28" s="353" t="s">
        <v>499</v>
      </c>
      <c r="B28" s="342">
        <f t="shared" ref="B28:R28" si="1">($B$49*B26)+($B$48*(B26+B27))</f>
        <v>114.4156062136</v>
      </c>
      <c r="C28" s="342">
        <f t="shared" si="1"/>
        <v>114.36177319250001</v>
      </c>
      <c r="D28" s="355">
        <f t="shared" si="1"/>
        <v>132.76949976040004</v>
      </c>
      <c r="E28" s="342">
        <f t="shared" si="1"/>
        <v>125.95803926710002</v>
      </c>
      <c r="F28" s="342">
        <f t="shared" si="1"/>
        <v>163.5303213466</v>
      </c>
      <c r="G28" s="342">
        <f t="shared" si="1"/>
        <v>163.59048766430001</v>
      </c>
      <c r="H28" s="342">
        <f t="shared" si="1"/>
        <v>131.98733763030003</v>
      </c>
      <c r="I28" s="355">
        <f t="shared" si="1"/>
        <v>138.51379977660002</v>
      </c>
      <c r="J28" s="342">
        <f t="shared" si="1"/>
        <v>133.1368309632</v>
      </c>
      <c r="K28" s="342">
        <f t="shared" si="1"/>
        <v>160.40167282620004</v>
      </c>
      <c r="L28" s="342">
        <f t="shared" si="1"/>
        <v>148.11507742220002</v>
      </c>
      <c r="M28" s="355">
        <f t="shared" si="1"/>
        <v>149.91056700830001</v>
      </c>
      <c r="N28" s="342">
        <f t="shared" si="1"/>
        <v>91.514405708000012</v>
      </c>
      <c r="O28" s="342">
        <f t="shared" si="1"/>
        <v>153.22288113010001</v>
      </c>
      <c r="P28" s="342">
        <f t="shared" si="1"/>
        <v>153.32104722740002</v>
      </c>
      <c r="Q28" s="342">
        <f t="shared" si="1"/>
        <v>155.11653681350001</v>
      </c>
      <c r="R28" s="354">
        <f t="shared" si="1"/>
        <v>236.3125658738</v>
      </c>
      <c r="S28" s="341"/>
      <c r="T28" s="341"/>
      <c r="U28" s="341"/>
      <c r="V28" s="341"/>
      <c r="W28" s="341"/>
      <c r="X28" s="341"/>
    </row>
    <row r="29" spans="1:24" ht="25.5" customHeight="1" thickBot="1" x14ac:dyDescent="0.25">
      <c r="A29" s="366" t="s">
        <v>500</v>
      </c>
      <c r="B29" s="342">
        <f t="shared" ref="B29:R29" si="2">+B26+B27+B28</f>
        <v>544.33560621360004</v>
      </c>
      <c r="C29" s="342">
        <f t="shared" si="2"/>
        <v>544.11177319249998</v>
      </c>
      <c r="D29" s="355">
        <f t="shared" si="2"/>
        <v>620.64949976040009</v>
      </c>
      <c r="E29" s="342">
        <f t="shared" si="2"/>
        <v>592.32803926710005</v>
      </c>
      <c r="F29" s="342">
        <f t="shared" si="2"/>
        <v>748.55032134659996</v>
      </c>
      <c r="G29" s="342">
        <f t="shared" si="2"/>
        <v>748.80048766430002</v>
      </c>
      <c r="H29" s="342">
        <f t="shared" si="2"/>
        <v>617.39733763030006</v>
      </c>
      <c r="I29" s="355">
        <f t="shared" si="2"/>
        <v>644.53379977660006</v>
      </c>
      <c r="J29" s="342">
        <f t="shared" si="2"/>
        <v>622.17683096320002</v>
      </c>
      <c r="K29" s="342">
        <f t="shared" si="2"/>
        <v>735.54167282620017</v>
      </c>
      <c r="L29" s="342">
        <f t="shared" si="2"/>
        <v>684.45507742220002</v>
      </c>
      <c r="M29" s="355">
        <f t="shared" si="2"/>
        <v>691.92056700829994</v>
      </c>
      <c r="N29" s="342">
        <f t="shared" si="2"/>
        <v>449.11440570800005</v>
      </c>
      <c r="O29" s="342">
        <f t="shared" si="2"/>
        <v>705.69288113009998</v>
      </c>
      <c r="P29" s="342">
        <f t="shared" si="2"/>
        <v>706.10104722739993</v>
      </c>
      <c r="Q29" s="342">
        <f t="shared" si="2"/>
        <v>713.56653681350008</v>
      </c>
      <c r="R29" s="354">
        <f t="shared" si="2"/>
        <v>1051.1725658738001</v>
      </c>
      <c r="S29" s="343"/>
      <c r="T29" s="343"/>
      <c r="U29" s="343"/>
      <c r="V29" s="343"/>
      <c r="W29" s="343"/>
      <c r="X29" s="343"/>
    </row>
    <row r="30" spans="1:24" ht="21.95" customHeight="1" thickTop="1" x14ac:dyDescent="0.2">
      <c r="A30" s="365" t="s">
        <v>501</v>
      </c>
      <c r="B30" s="364"/>
      <c r="C30" s="364"/>
      <c r="D30" s="363"/>
      <c r="E30" s="364"/>
      <c r="F30" s="364"/>
      <c r="G30" s="364"/>
      <c r="H30" s="364"/>
      <c r="I30" s="363"/>
      <c r="J30" s="364"/>
      <c r="K30" s="364"/>
      <c r="L30" s="364"/>
      <c r="M30" s="363"/>
      <c r="N30" s="364"/>
      <c r="O30" s="364"/>
      <c r="P30" s="364"/>
      <c r="Q30" s="364"/>
      <c r="R30" s="362"/>
      <c r="S30" s="341"/>
      <c r="T30" s="341"/>
      <c r="U30" s="341"/>
      <c r="V30" s="341"/>
      <c r="W30" s="341"/>
      <c r="X30" s="341"/>
    </row>
    <row r="31" spans="1:24" ht="21.95" customHeight="1" x14ac:dyDescent="0.2">
      <c r="A31" s="353" t="s">
        <v>502</v>
      </c>
      <c r="B31" s="342">
        <f t="shared" ref="B31:M31" si="3">SUM(B21:B22)</f>
        <v>24.81</v>
      </c>
      <c r="C31" s="342">
        <f t="shared" si="3"/>
        <v>23.64</v>
      </c>
      <c r="D31" s="355">
        <f t="shared" si="3"/>
        <v>25.77</v>
      </c>
      <c r="E31" s="342">
        <f t="shared" si="3"/>
        <v>26.119999999999997</v>
      </c>
      <c r="F31" s="342">
        <f t="shared" si="3"/>
        <v>27.66</v>
      </c>
      <c r="G31" s="342">
        <f t="shared" si="3"/>
        <v>27.85</v>
      </c>
      <c r="H31" s="342">
        <f t="shared" si="3"/>
        <v>25.65</v>
      </c>
      <c r="I31" s="342">
        <f t="shared" si="3"/>
        <v>24.08</v>
      </c>
      <c r="J31" s="361">
        <f t="shared" si="3"/>
        <v>44.92</v>
      </c>
      <c r="K31" s="342">
        <f t="shared" si="3"/>
        <v>34.67</v>
      </c>
      <c r="L31" s="342">
        <f t="shared" si="3"/>
        <v>40.18</v>
      </c>
      <c r="M31" s="342">
        <f t="shared" si="3"/>
        <v>37.269999999999996</v>
      </c>
      <c r="N31" s="361">
        <f>SUM(N21:N22)*$S$31</f>
        <v>35.68</v>
      </c>
      <c r="O31" s="342">
        <f>SUM(O21:O22)*$S$31</f>
        <v>35.68</v>
      </c>
      <c r="P31" s="342">
        <f>SUM(P21:P22)*$S$31</f>
        <v>35.68</v>
      </c>
      <c r="Q31" s="342">
        <f>SUM(Q21:Q22)*$S$31</f>
        <v>35.68</v>
      </c>
      <c r="R31" s="342">
        <f>SUM(R21:R22)*$S$31</f>
        <v>35.68</v>
      </c>
      <c r="S31" s="360">
        <v>2</v>
      </c>
      <c r="T31" s="341"/>
      <c r="U31" s="341"/>
      <c r="V31" s="341"/>
      <c r="W31" s="341"/>
      <c r="X31" s="341"/>
    </row>
    <row r="32" spans="1:24" ht="21.95" customHeight="1" x14ac:dyDescent="0.2">
      <c r="A32" s="353" t="s">
        <v>503</v>
      </c>
      <c r="B32" s="342">
        <f t="shared" ref="B32:M32" si="4">+$D$53*B34</f>
        <v>13.89423076923077</v>
      </c>
      <c r="C32" s="342">
        <f t="shared" si="4"/>
        <v>13.89423076923077</v>
      </c>
      <c r="D32" s="355">
        <f t="shared" si="4"/>
        <v>13.89423076923077</v>
      </c>
      <c r="E32" s="342">
        <f t="shared" si="4"/>
        <v>13.89423076923077</v>
      </c>
      <c r="F32" s="342">
        <f t="shared" si="4"/>
        <v>13.89423076923077</v>
      </c>
      <c r="G32" s="342">
        <f t="shared" si="4"/>
        <v>13.89423076923077</v>
      </c>
      <c r="H32" s="342">
        <f t="shared" si="4"/>
        <v>13.89423076923077</v>
      </c>
      <c r="I32" s="355">
        <f t="shared" si="4"/>
        <v>13.89423076923077</v>
      </c>
      <c r="J32" s="342">
        <f t="shared" si="4"/>
        <v>13.89423076923077</v>
      </c>
      <c r="K32" s="342">
        <f t="shared" si="4"/>
        <v>13.89423076923077</v>
      </c>
      <c r="L32" s="342">
        <f t="shared" si="4"/>
        <v>13.89423076923077</v>
      </c>
      <c r="M32" s="355">
        <f t="shared" si="4"/>
        <v>13.89423076923077</v>
      </c>
      <c r="N32" s="342">
        <f>(+$D$53*N34)*$S$31</f>
        <v>27.78846153846154</v>
      </c>
      <c r="O32" s="342">
        <f>(+$D$53*O34)*$S$31</f>
        <v>27.78846153846154</v>
      </c>
      <c r="P32" s="342">
        <f>(+$D$53*P34)*$S$31</f>
        <v>27.78846153846154</v>
      </c>
      <c r="Q32" s="342">
        <f>(+$D$53*Q34)*$S$31</f>
        <v>27.78846153846154</v>
      </c>
      <c r="R32" s="354">
        <f>(+$D$53*R34)*$S$31</f>
        <v>27.78846153846154</v>
      </c>
      <c r="S32" s="341"/>
      <c r="T32" s="341"/>
      <c r="U32" s="341"/>
      <c r="V32" s="341"/>
      <c r="W32" s="341"/>
      <c r="X32" s="341"/>
    </row>
    <row r="33" spans="1:24" ht="21.95" customHeight="1" x14ac:dyDescent="0.2">
      <c r="A33" s="353" t="s">
        <v>504</v>
      </c>
      <c r="B33" s="344">
        <v>110.21</v>
      </c>
      <c r="C33" s="344">
        <v>110.21</v>
      </c>
      <c r="D33" s="359">
        <v>110.21</v>
      </c>
      <c r="E33" s="356">
        <v>110.21</v>
      </c>
      <c r="F33" s="356">
        <v>110.21</v>
      </c>
      <c r="G33" s="356">
        <v>110.21</v>
      </c>
      <c r="H33" s="356">
        <v>110.21</v>
      </c>
      <c r="I33" s="358">
        <v>110.21</v>
      </c>
      <c r="J33" s="356">
        <v>110.21</v>
      </c>
      <c r="K33" s="356">
        <v>110.21</v>
      </c>
      <c r="L33" s="356">
        <v>110.21</v>
      </c>
      <c r="M33" s="358">
        <v>110.21</v>
      </c>
      <c r="N33" s="356">
        <v>110.21</v>
      </c>
      <c r="O33" s="356">
        <v>110.21</v>
      </c>
      <c r="P33" s="356">
        <v>110.21</v>
      </c>
      <c r="Q33" s="356">
        <v>110.21</v>
      </c>
      <c r="R33" s="357">
        <v>110.21</v>
      </c>
      <c r="S33" s="356"/>
      <c r="T33" s="356"/>
      <c r="U33" s="356"/>
      <c r="V33" s="356"/>
      <c r="W33" s="356"/>
      <c r="X33" s="356"/>
    </row>
    <row r="34" spans="1:24" ht="21.95" customHeight="1" x14ac:dyDescent="0.2">
      <c r="A34" s="353" t="s">
        <v>505</v>
      </c>
      <c r="B34" s="351">
        <f t="shared" ref="B34:R34" si="5">+$B$58</f>
        <v>0.5</v>
      </c>
      <c r="C34" s="342">
        <f t="shared" si="5"/>
        <v>0.5</v>
      </c>
      <c r="D34" s="355">
        <f t="shared" si="5"/>
        <v>0.5</v>
      </c>
      <c r="E34" s="342">
        <f t="shared" si="5"/>
        <v>0.5</v>
      </c>
      <c r="F34" s="342">
        <f t="shared" si="5"/>
        <v>0.5</v>
      </c>
      <c r="G34" s="342">
        <f t="shared" si="5"/>
        <v>0.5</v>
      </c>
      <c r="H34" s="342">
        <f t="shared" si="5"/>
        <v>0.5</v>
      </c>
      <c r="I34" s="355">
        <f t="shared" si="5"/>
        <v>0.5</v>
      </c>
      <c r="J34" s="342">
        <f t="shared" si="5"/>
        <v>0.5</v>
      </c>
      <c r="K34" s="342">
        <f t="shared" si="5"/>
        <v>0.5</v>
      </c>
      <c r="L34" s="342">
        <f t="shared" si="5"/>
        <v>0.5</v>
      </c>
      <c r="M34" s="355">
        <f t="shared" si="5"/>
        <v>0.5</v>
      </c>
      <c r="N34" s="342">
        <f t="shared" si="5"/>
        <v>0.5</v>
      </c>
      <c r="O34" s="342">
        <f t="shared" si="5"/>
        <v>0.5</v>
      </c>
      <c r="P34" s="342">
        <f t="shared" si="5"/>
        <v>0.5</v>
      </c>
      <c r="Q34" s="342">
        <f t="shared" si="5"/>
        <v>0.5</v>
      </c>
      <c r="R34" s="354">
        <f t="shared" si="5"/>
        <v>0.5</v>
      </c>
      <c r="S34" s="341"/>
      <c r="T34" s="341"/>
      <c r="U34" s="341"/>
      <c r="V34" s="341"/>
      <c r="W34" s="341"/>
      <c r="X34" s="341"/>
    </row>
    <row r="35" spans="1:24" ht="21.95" customHeight="1" x14ac:dyDescent="0.2">
      <c r="A35" s="353" t="s">
        <v>506</v>
      </c>
      <c r="B35" s="342">
        <f t="shared" ref="B35:I35" si="6">+$D$55</f>
        <v>0.92</v>
      </c>
      <c r="C35" s="342">
        <f t="shared" si="6"/>
        <v>0.92</v>
      </c>
      <c r="D35" s="355">
        <f t="shared" si="6"/>
        <v>0.92</v>
      </c>
      <c r="E35" s="342">
        <f t="shared" si="6"/>
        <v>0.92</v>
      </c>
      <c r="F35" s="342">
        <f t="shared" si="6"/>
        <v>0.92</v>
      </c>
      <c r="G35" s="342">
        <f t="shared" si="6"/>
        <v>0.92</v>
      </c>
      <c r="H35" s="342">
        <f t="shared" si="6"/>
        <v>0.92</v>
      </c>
      <c r="I35" s="355">
        <f t="shared" si="6"/>
        <v>0.92</v>
      </c>
      <c r="J35" s="342">
        <f t="shared" ref="J35:R35" si="7">$D$55</f>
        <v>0.92</v>
      </c>
      <c r="K35" s="342">
        <f t="shared" si="7"/>
        <v>0.92</v>
      </c>
      <c r="L35" s="342">
        <f t="shared" si="7"/>
        <v>0.92</v>
      </c>
      <c r="M35" s="355">
        <f t="shared" si="7"/>
        <v>0.92</v>
      </c>
      <c r="N35" s="342">
        <f t="shared" si="7"/>
        <v>0.92</v>
      </c>
      <c r="O35" s="342">
        <f t="shared" si="7"/>
        <v>0.92</v>
      </c>
      <c r="P35" s="342">
        <f t="shared" si="7"/>
        <v>0.92</v>
      </c>
      <c r="Q35" s="342">
        <f t="shared" si="7"/>
        <v>0.92</v>
      </c>
      <c r="R35" s="354">
        <f t="shared" si="7"/>
        <v>0.92</v>
      </c>
      <c r="S35" s="341"/>
      <c r="T35" s="341"/>
      <c r="U35" s="341"/>
      <c r="V35" s="341"/>
      <c r="W35" s="341"/>
      <c r="X35" s="341"/>
    </row>
    <row r="36" spans="1:24" ht="21.95" customHeight="1" x14ac:dyDescent="0.2">
      <c r="A36" s="353" t="s">
        <v>507</v>
      </c>
      <c r="B36" s="342">
        <f>(+B33*B34)+B35</f>
        <v>56.024999999999999</v>
      </c>
      <c r="C36" s="342">
        <f t="shared" ref="C36:M36" si="8">(+C33*C34)+C35</f>
        <v>56.024999999999999</v>
      </c>
      <c r="D36" s="355">
        <f t="shared" si="8"/>
        <v>56.024999999999999</v>
      </c>
      <c r="E36" s="342">
        <f t="shared" si="8"/>
        <v>56.024999999999999</v>
      </c>
      <c r="F36" s="342">
        <f t="shared" si="8"/>
        <v>56.024999999999999</v>
      </c>
      <c r="G36" s="342">
        <f t="shared" si="8"/>
        <v>56.024999999999999</v>
      </c>
      <c r="H36" s="342">
        <f t="shared" si="8"/>
        <v>56.024999999999999</v>
      </c>
      <c r="I36" s="355">
        <f t="shared" si="8"/>
        <v>56.024999999999999</v>
      </c>
      <c r="J36" s="342">
        <f t="shared" si="8"/>
        <v>56.024999999999999</v>
      </c>
      <c r="K36" s="342">
        <f t="shared" si="8"/>
        <v>56.024999999999999</v>
      </c>
      <c r="L36" s="342">
        <f t="shared" si="8"/>
        <v>56.024999999999999</v>
      </c>
      <c r="M36" s="355">
        <f t="shared" si="8"/>
        <v>56.024999999999999</v>
      </c>
      <c r="N36" s="342">
        <f>((+N33*N34)+N35)*$S$31</f>
        <v>112.05</v>
      </c>
      <c r="O36" s="342">
        <f>((+O33*O34)+O35)*$S$31</f>
        <v>112.05</v>
      </c>
      <c r="P36" s="342">
        <f>((+P33*P34)+P35)*$S$31</f>
        <v>112.05</v>
      </c>
      <c r="Q36" s="342">
        <f>((+Q33*Q34)+Q35)*$S$31</f>
        <v>112.05</v>
      </c>
      <c r="R36" s="354">
        <f>((+R33*R34)+R35)*$S$31</f>
        <v>112.05</v>
      </c>
      <c r="S36" s="341"/>
      <c r="T36" s="341"/>
      <c r="U36" s="341"/>
      <c r="V36" s="341"/>
      <c r="W36" s="341"/>
      <c r="X36" s="341"/>
    </row>
    <row r="37" spans="1:24" ht="21.95" customHeight="1" x14ac:dyDescent="0.2">
      <c r="A37" s="353" t="s">
        <v>508</v>
      </c>
      <c r="B37" s="342">
        <f t="shared" ref="B37:R37" si="9">($B$49*B31)</f>
        <v>3.5664374999999997</v>
      </c>
      <c r="C37" s="342">
        <f t="shared" si="9"/>
        <v>3.39825</v>
      </c>
      <c r="D37" s="355">
        <f t="shared" si="9"/>
        <v>3.7044374999999996</v>
      </c>
      <c r="E37" s="342">
        <f t="shared" si="9"/>
        <v>3.7547499999999991</v>
      </c>
      <c r="F37" s="342">
        <f t="shared" si="9"/>
        <v>3.9761249999999997</v>
      </c>
      <c r="G37" s="342">
        <f t="shared" si="9"/>
        <v>4.0034374999999995</v>
      </c>
      <c r="H37" s="342">
        <f t="shared" si="9"/>
        <v>3.6871874999999994</v>
      </c>
      <c r="I37" s="355">
        <f t="shared" si="9"/>
        <v>3.4614999999999996</v>
      </c>
      <c r="J37" s="342">
        <f t="shared" si="9"/>
        <v>6.4572500000000002</v>
      </c>
      <c r="K37" s="342">
        <f t="shared" si="9"/>
        <v>4.9838125</v>
      </c>
      <c r="L37" s="342">
        <f t="shared" si="9"/>
        <v>5.7758749999999992</v>
      </c>
      <c r="M37" s="355">
        <f t="shared" si="9"/>
        <v>5.3575624999999993</v>
      </c>
      <c r="N37" s="342">
        <f t="shared" si="9"/>
        <v>5.1289999999999996</v>
      </c>
      <c r="O37" s="342">
        <f t="shared" si="9"/>
        <v>5.1289999999999996</v>
      </c>
      <c r="P37" s="342">
        <f t="shared" si="9"/>
        <v>5.1289999999999996</v>
      </c>
      <c r="Q37" s="342">
        <f t="shared" si="9"/>
        <v>5.1289999999999996</v>
      </c>
      <c r="R37" s="354">
        <f t="shared" si="9"/>
        <v>5.1289999999999996</v>
      </c>
      <c r="S37" s="341"/>
      <c r="T37" s="341"/>
      <c r="U37" s="341"/>
      <c r="V37" s="341"/>
      <c r="W37" s="341"/>
      <c r="X37" s="341"/>
    </row>
    <row r="38" spans="1:24" ht="21.95" customHeight="1" x14ac:dyDescent="0.2">
      <c r="A38" s="353" t="s">
        <v>509</v>
      </c>
      <c r="B38" s="342">
        <f t="shared" ref="B38:R38" si="10">+B31+B32+B36+B37</f>
        <v>98.295668269230774</v>
      </c>
      <c r="C38" s="342">
        <f t="shared" si="10"/>
        <v>96.95748076923077</v>
      </c>
      <c r="D38" s="355">
        <f t="shared" si="10"/>
        <v>99.393668269230758</v>
      </c>
      <c r="E38" s="342">
        <f t="shared" si="10"/>
        <v>99.793980769230757</v>
      </c>
      <c r="F38" s="342">
        <f t="shared" si="10"/>
        <v>101.55535576923077</v>
      </c>
      <c r="G38" s="342">
        <f t="shared" si="10"/>
        <v>101.77266826923078</v>
      </c>
      <c r="H38" s="342">
        <f t="shared" si="10"/>
        <v>99.25641826923075</v>
      </c>
      <c r="I38" s="355">
        <f t="shared" si="10"/>
        <v>97.460730769230764</v>
      </c>
      <c r="J38" s="342">
        <f t="shared" si="10"/>
        <v>121.29648076923077</v>
      </c>
      <c r="K38" s="342">
        <f t="shared" si="10"/>
        <v>109.57304326923077</v>
      </c>
      <c r="L38" s="342">
        <f t="shared" si="10"/>
        <v>115.87510576923076</v>
      </c>
      <c r="M38" s="355">
        <f t="shared" si="10"/>
        <v>112.54679326923076</v>
      </c>
      <c r="N38" s="342">
        <f t="shared" si="10"/>
        <v>180.64746153846153</v>
      </c>
      <c r="O38" s="342">
        <f t="shared" si="10"/>
        <v>180.64746153846153</v>
      </c>
      <c r="P38" s="342">
        <f t="shared" si="10"/>
        <v>180.64746153846153</v>
      </c>
      <c r="Q38" s="342">
        <f t="shared" si="10"/>
        <v>180.64746153846153</v>
      </c>
      <c r="R38" s="354">
        <f t="shared" si="10"/>
        <v>180.64746153846153</v>
      </c>
      <c r="S38" s="341"/>
      <c r="T38" s="341"/>
      <c r="U38" s="341"/>
      <c r="V38" s="341"/>
      <c r="W38" s="341"/>
      <c r="X38" s="341"/>
    </row>
    <row r="39" spans="1:24" ht="21.95" customHeight="1" x14ac:dyDescent="0.2">
      <c r="A39" s="353" t="s">
        <v>510</v>
      </c>
      <c r="B39" s="351">
        <f t="shared" ref="B39:R39" si="11">+B13/B15</f>
        <v>6</v>
      </c>
      <c r="C39" s="351">
        <f t="shared" si="11"/>
        <v>6</v>
      </c>
      <c r="D39" s="352">
        <f t="shared" si="11"/>
        <v>6</v>
      </c>
      <c r="E39" s="351">
        <f t="shared" si="11"/>
        <v>6</v>
      </c>
      <c r="F39" s="351">
        <f t="shared" si="11"/>
        <v>6</v>
      </c>
      <c r="G39" s="351">
        <f t="shared" si="11"/>
        <v>6</v>
      </c>
      <c r="H39" s="351">
        <f t="shared" si="11"/>
        <v>6</v>
      </c>
      <c r="I39" s="352">
        <f t="shared" si="11"/>
        <v>6</v>
      </c>
      <c r="J39" s="351">
        <f t="shared" si="11"/>
        <v>2.5</v>
      </c>
      <c r="K39" s="351">
        <f t="shared" si="11"/>
        <v>2.5</v>
      </c>
      <c r="L39" s="351">
        <f t="shared" si="11"/>
        <v>1.5</v>
      </c>
      <c r="M39" s="352">
        <f t="shared" si="11"/>
        <v>1.5</v>
      </c>
      <c r="N39" s="351">
        <f t="shared" si="11"/>
        <v>20</v>
      </c>
      <c r="O39" s="351">
        <f t="shared" si="11"/>
        <v>20</v>
      </c>
      <c r="P39" s="351">
        <f t="shared" si="11"/>
        <v>20</v>
      </c>
      <c r="Q39" s="351">
        <f t="shared" si="11"/>
        <v>20</v>
      </c>
      <c r="R39" s="350">
        <f t="shared" si="11"/>
        <v>20</v>
      </c>
      <c r="S39" s="341"/>
      <c r="T39" s="341"/>
      <c r="U39" s="341"/>
      <c r="V39" s="341"/>
      <c r="W39" s="341"/>
      <c r="X39" s="341"/>
    </row>
    <row r="40" spans="1:24" ht="41.25" customHeight="1" thickBot="1" x14ac:dyDescent="0.25">
      <c r="A40" s="349" t="s">
        <v>511</v>
      </c>
      <c r="B40" s="348">
        <f t="shared" ref="B40:R40" si="12">+B38/B39</f>
        <v>16.38261137820513</v>
      </c>
      <c r="C40" s="346">
        <f t="shared" si="12"/>
        <v>16.159580128205128</v>
      </c>
      <c r="D40" s="347">
        <f t="shared" si="12"/>
        <v>16.565611378205126</v>
      </c>
      <c r="E40" s="346">
        <f t="shared" si="12"/>
        <v>16.632330128205126</v>
      </c>
      <c r="F40" s="346">
        <f t="shared" si="12"/>
        <v>16.92589262820513</v>
      </c>
      <c r="G40" s="346">
        <f t="shared" si="12"/>
        <v>16.96211137820513</v>
      </c>
      <c r="H40" s="346">
        <f t="shared" si="12"/>
        <v>16.542736378205124</v>
      </c>
      <c r="I40" s="347">
        <f t="shared" si="12"/>
        <v>16.243455128205127</v>
      </c>
      <c r="J40" s="346">
        <f t="shared" si="12"/>
        <v>48.518592307692309</v>
      </c>
      <c r="K40" s="346">
        <f t="shared" si="12"/>
        <v>43.829217307692304</v>
      </c>
      <c r="L40" s="346">
        <f t="shared" si="12"/>
        <v>77.2500705128205</v>
      </c>
      <c r="M40" s="347">
        <f t="shared" si="12"/>
        <v>75.031195512820503</v>
      </c>
      <c r="N40" s="346">
        <f t="shared" si="12"/>
        <v>9.0323730769230757</v>
      </c>
      <c r="O40" s="346">
        <f t="shared" si="12"/>
        <v>9.0323730769230757</v>
      </c>
      <c r="P40" s="346">
        <f t="shared" si="12"/>
        <v>9.0323730769230757</v>
      </c>
      <c r="Q40" s="346">
        <f t="shared" si="12"/>
        <v>9.0323730769230757</v>
      </c>
      <c r="R40" s="345">
        <f t="shared" si="12"/>
        <v>9.0323730769230757</v>
      </c>
      <c r="S40" s="343"/>
      <c r="T40" s="343"/>
      <c r="U40" s="343"/>
      <c r="V40" s="343"/>
      <c r="W40" s="343"/>
      <c r="X40" s="343"/>
    </row>
    <row r="41" spans="1:24" ht="21.75" customHeight="1" thickTop="1" x14ac:dyDescent="0.2">
      <c r="B41" s="344"/>
      <c r="C41" s="344"/>
      <c r="D41" s="344"/>
      <c r="E41" s="344"/>
      <c r="F41" s="344"/>
      <c r="G41" s="344"/>
      <c r="H41" s="344"/>
      <c r="I41" s="344"/>
      <c r="J41" s="344"/>
      <c r="K41" s="344"/>
      <c r="L41" s="344"/>
      <c r="M41" s="344"/>
      <c r="N41" s="344"/>
      <c r="O41" s="344"/>
      <c r="P41" s="344"/>
      <c r="Q41" s="344"/>
      <c r="R41" s="344"/>
      <c r="S41" s="343"/>
      <c r="T41" s="343"/>
      <c r="U41" s="343"/>
      <c r="V41" s="343"/>
      <c r="W41" s="343"/>
      <c r="X41" s="343"/>
    </row>
    <row r="42" spans="1:24" ht="21.75" customHeight="1" x14ac:dyDescent="0.2">
      <c r="A42" s="98" t="s">
        <v>326</v>
      </c>
      <c r="B42" s="342">
        <f>(B31+B37)/B39</f>
        <v>4.7294062499999994</v>
      </c>
      <c r="C42" s="342">
        <f t="shared" ref="C42:R42" si="13">(C31+C37)/C39</f>
        <v>4.5063750000000002</v>
      </c>
      <c r="D42" s="342">
        <f t="shared" si="13"/>
        <v>4.9124062500000001</v>
      </c>
      <c r="E42" s="342">
        <f t="shared" si="13"/>
        <v>4.9791249999999989</v>
      </c>
      <c r="F42" s="342">
        <f t="shared" si="13"/>
        <v>5.2726875</v>
      </c>
      <c r="G42" s="342">
        <f t="shared" si="13"/>
        <v>5.3089062500000006</v>
      </c>
      <c r="H42" s="342">
        <f t="shared" si="13"/>
        <v>4.8895312500000001</v>
      </c>
      <c r="I42" s="342">
        <f t="shared" si="13"/>
        <v>4.5902500000000002</v>
      </c>
      <c r="J42" s="342">
        <f t="shared" si="13"/>
        <v>20.550900000000002</v>
      </c>
      <c r="K42" s="342">
        <f t="shared" si="13"/>
        <v>15.861525</v>
      </c>
      <c r="L42" s="342">
        <f t="shared" si="13"/>
        <v>30.637249999999998</v>
      </c>
      <c r="M42" s="342">
        <f t="shared" si="13"/>
        <v>28.418374999999997</v>
      </c>
      <c r="N42" s="342">
        <f t="shared" si="13"/>
        <v>2.0404499999999999</v>
      </c>
      <c r="O42" s="342">
        <f t="shared" si="13"/>
        <v>2.0404499999999999</v>
      </c>
      <c r="P42" s="342">
        <f t="shared" si="13"/>
        <v>2.0404499999999999</v>
      </c>
      <c r="Q42" s="342">
        <f t="shared" si="13"/>
        <v>2.0404499999999999</v>
      </c>
      <c r="R42" s="342">
        <f t="shared" si="13"/>
        <v>2.0404499999999999</v>
      </c>
      <c r="S42" s="341"/>
      <c r="T42" s="341"/>
      <c r="U42" s="341"/>
      <c r="V42" s="341"/>
      <c r="W42" s="341"/>
      <c r="X42" s="341"/>
    </row>
    <row r="43" spans="1:24" ht="15.75" x14ac:dyDescent="0.2">
      <c r="A43" s="98" t="s">
        <v>327</v>
      </c>
      <c r="B43" s="342">
        <f t="shared" ref="B43:R43" si="14">(+B36+B32)/B39</f>
        <v>11.653205128205128</v>
      </c>
      <c r="C43" s="342">
        <f t="shared" si="14"/>
        <v>11.653205128205128</v>
      </c>
      <c r="D43" s="342">
        <f t="shared" si="14"/>
        <v>11.653205128205128</v>
      </c>
      <c r="E43" s="342">
        <f t="shared" si="14"/>
        <v>11.653205128205128</v>
      </c>
      <c r="F43" s="342">
        <f t="shared" si="14"/>
        <v>11.653205128205128</v>
      </c>
      <c r="G43" s="342">
        <f t="shared" si="14"/>
        <v>11.653205128205128</v>
      </c>
      <c r="H43" s="342">
        <f t="shared" si="14"/>
        <v>11.653205128205128</v>
      </c>
      <c r="I43" s="342">
        <f t="shared" si="14"/>
        <v>11.653205128205128</v>
      </c>
      <c r="J43" s="342">
        <f t="shared" si="14"/>
        <v>27.967692307692307</v>
      </c>
      <c r="K43" s="342">
        <f t="shared" si="14"/>
        <v>27.967692307692307</v>
      </c>
      <c r="L43" s="342">
        <f t="shared" si="14"/>
        <v>46.612820512820512</v>
      </c>
      <c r="M43" s="342">
        <f t="shared" si="14"/>
        <v>46.612820512820512</v>
      </c>
      <c r="N43" s="342">
        <f t="shared" si="14"/>
        <v>6.9919230769230767</v>
      </c>
      <c r="O43" s="342">
        <f t="shared" si="14"/>
        <v>6.9919230769230767</v>
      </c>
      <c r="P43" s="342">
        <f t="shared" si="14"/>
        <v>6.9919230769230767</v>
      </c>
      <c r="Q43" s="342">
        <f t="shared" si="14"/>
        <v>6.9919230769230767</v>
      </c>
      <c r="R43" s="342">
        <f t="shared" si="14"/>
        <v>6.9919230769230767</v>
      </c>
      <c r="S43" s="341"/>
      <c r="T43" s="341"/>
      <c r="U43" s="341"/>
      <c r="V43" s="341"/>
      <c r="W43" s="341"/>
      <c r="X43" s="341"/>
    </row>
    <row r="44" spans="1:24" ht="15.75" x14ac:dyDescent="0.2">
      <c r="A44" s="98" t="s">
        <v>512</v>
      </c>
      <c r="B44" s="342">
        <f t="shared" ref="B44:R44" si="15">+B32/B39</f>
        <v>2.3157051282051282</v>
      </c>
      <c r="C44" s="342">
        <f t="shared" si="15"/>
        <v>2.3157051282051282</v>
      </c>
      <c r="D44" s="342">
        <f t="shared" si="15"/>
        <v>2.3157051282051282</v>
      </c>
      <c r="E44" s="342">
        <f t="shared" si="15"/>
        <v>2.3157051282051282</v>
      </c>
      <c r="F44" s="342">
        <f t="shared" si="15"/>
        <v>2.3157051282051282</v>
      </c>
      <c r="G44" s="342">
        <f t="shared" si="15"/>
        <v>2.3157051282051282</v>
      </c>
      <c r="H44" s="342">
        <f t="shared" si="15"/>
        <v>2.3157051282051282</v>
      </c>
      <c r="I44" s="342">
        <f t="shared" si="15"/>
        <v>2.3157051282051282</v>
      </c>
      <c r="J44" s="342">
        <f t="shared" si="15"/>
        <v>5.5576923076923084</v>
      </c>
      <c r="K44" s="342">
        <f t="shared" si="15"/>
        <v>5.5576923076923084</v>
      </c>
      <c r="L44" s="342">
        <f t="shared" si="15"/>
        <v>9.2628205128205128</v>
      </c>
      <c r="M44" s="342">
        <f t="shared" si="15"/>
        <v>9.2628205128205128</v>
      </c>
      <c r="N44" s="342">
        <f t="shared" si="15"/>
        <v>1.3894230769230771</v>
      </c>
      <c r="O44" s="342">
        <f t="shared" si="15"/>
        <v>1.3894230769230771</v>
      </c>
      <c r="P44" s="342">
        <f t="shared" si="15"/>
        <v>1.3894230769230771</v>
      </c>
      <c r="Q44" s="342">
        <f t="shared" si="15"/>
        <v>1.3894230769230771</v>
      </c>
      <c r="R44" s="342">
        <f t="shared" si="15"/>
        <v>1.3894230769230771</v>
      </c>
      <c r="S44" s="341"/>
      <c r="T44" s="341"/>
      <c r="U44" s="341"/>
      <c r="V44" s="341"/>
      <c r="W44" s="341"/>
      <c r="X44" s="341"/>
    </row>
    <row r="45" spans="1:24" ht="21.95" customHeight="1" x14ac:dyDescent="0.2">
      <c r="A45" s="74" t="s">
        <v>513</v>
      </c>
    </row>
    <row r="46" spans="1:24" ht="31.7" customHeight="1" x14ac:dyDescent="0.2">
      <c r="A46" s="98" t="s">
        <v>514</v>
      </c>
      <c r="B46" s="75" t="s">
        <v>515</v>
      </c>
      <c r="C46" s="75" t="s">
        <v>516</v>
      </c>
    </row>
    <row r="47" spans="1:24" ht="21.95" customHeight="1" thickBot="1" x14ac:dyDescent="0.25"/>
    <row r="48" spans="1:24" ht="21.95" customHeight="1" thickBot="1" x14ac:dyDescent="0.25">
      <c r="A48" s="340" t="s">
        <v>517</v>
      </c>
      <c r="B48" s="559">
        <v>0.17291483000000002</v>
      </c>
      <c r="C48" s="117" t="s">
        <v>518</v>
      </c>
    </row>
    <row r="49" spans="1:4" ht="21.95" customHeight="1" thickBot="1" x14ac:dyDescent="0.25">
      <c r="A49" s="340" t="s">
        <v>519</v>
      </c>
      <c r="B49" s="559">
        <v>0.14374999999999999</v>
      </c>
      <c r="C49" s="117" t="s">
        <v>520</v>
      </c>
    </row>
    <row r="50" spans="1:4" ht="21.95" customHeight="1" x14ac:dyDescent="0.2">
      <c r="A50" s="340" t="s">
        <v>521</v>
      </c>
    </row>
    <row r="51" spans="1:4" ht="21.95" customHeight="1" x14ac:dyDescent="0.2">
      <c r="B51" s="339"/>
      <c r="C51" s="129"/>
    </row>
    <row r="52" spans="1:4" ht="33.75" customHeight="1" thickBot="1" x14ac:dyDescent="0.25">
      <c r="B52" s="166"/>
      <c r="C52" s="166"/>
    </row>
    <row r="53" spans="1:4" ht="21.95" customHeight="1" thickBot="1" x14ac:dyDescent="0.25">
      <c r="A53" s="98" t="s">
        <v>522</v>
      </c>
      <c r="B53" s="129"/>
      <c r="C53" s="129"/>
      <c r="D53" s="557">
        <v>27.78846153846154</v>
      </c>
    </row>
    <row r="54" spans="1:4" ht="21.95" customHeight="1" thickBot="1" x14ac:dyDescent="0.25">
      <c r="B54" s="129"/>
      <c r="C54" s="166"/>
    </row>
    <row r="55" spans="1:4" ht="21.95" customHeight="1" thickBot="1" x14ac:dyDescent="0.25">
      <c r="A55" s="98" t="s">
        <v>523</v>
      </c>
      <c r="B55" s="129"/>
      <c r="C55" s="129"/>
      <c r="D55" s="558">
        <v>0.92</v>
      </c>
    </row>
    <row r="56" spans="1:4" ht="21.95" customHeight="1" x14ac:dyDescent="0.2">
      <c r="A56" s="98" t="s">
        <v>524</v>
      </c>
      <c r="B56" s="129"/>
      <c r="C56" s="129"/>
    </row>
    <row r="57" spans="1:4" ht="21.95" customHeight="1" thickBot="1" x14ac:dyDescent="0.25">
      <c r="A57" s="338" t="s">
        <v>524</v>
      </c>
      <c r="B57" s="129"/>
    </row>
    <row r="58" spans="1:4" ht="21.95" customHeight="1" thickBot="1" x14ac:dyDescent="0.25">
      <c r="A58" s="98" t="s">
        <v>525</v>
      </c>
      <c r="B58" s="556">
        <v>0.5</v>
      </c>
    </row>
    <row r="59" spans="1:4" ht="21.95" customHeight="1" x14ac:dyDescent="0.2"/>
    <row r="60" spans="1:4" ht="21.95" customHeight="1" x14ac:dyDescent="0.2"/>
    <row r="61" spans="1:4" ht="21.95" customHeight="1" x14ac:dyDescent="0.2"/>
    <row r="62" spans="1:4" ht="21.95" customHeight="1" x14ac:dyDescent="0.2"/>
    <row r="63" spans="1:4" ht="21.95" customHeight="1" x14ac:dyDescent="0.2"/>
    <row r="64" spans="1: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sheetData>
  <mergeCells count="4">
    <mergeCell ref="B9:D9"/>
    <mergeCell ref="E9:I9"/>
    <mergeCell ref="J9:M9"/>
    <mergeCell ref="N9:R9"/>
  </mergeCells>
  <phoneticPr fontId="13" type="noConversion"/>
  <pageMargins left="1" right="0.70499999999999996" top="0.97" bottom="1" header="0.6" footer="0.5"/>
  <pageSetup scale="47" fitToHeight="3" orientation="landscape" r:id="rId1"/>
  <headerFooter alignWithMargins="0">
    <oddHeader>&amp;R WP JRD (&amp;F) 
&amp;P of &amp;N</oddHeader>
  </headerFooter>
  <rowBreaks count="1" manualBreakCount="1">
    <brk id="44" max="17" man="1"/>
  </rowBreaks>
  <customProperties>
    <customPr name="_pios_id" r:id="rId2"/>
  </customPropertie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2A5D-25E0-412A-9C32-9CC547FCE09A}">
  <dimension ref="A1:AA99"/>
  <sheetViews>
    <sheetView view="pageBreakPreview" topLeftCell="A33" zoomScaleNormal="100" zoomScaleSheetLayoutView="100" workbookViewId="0">
      <selection activeCell="B28" sqref="B28:L31"/>
    </sheetView>
  </sheetViews>
  <sheetFormatPr defaultColWidth="9.140625" defaultRowHeight="12.75" x14ac:dyDescent="0.2"/>
  <cols>
    <col min="1" max="1" width="55.7109375" style="98" customWidth="1"/>
    <col min="2" max="2" width="12.5703125" style="117" customWidth="1"/>
    <col min="3" max="3" width="12.42578125" style="117" customWidth="1"/>
    <col min="4" max="4" width="11.7109375" style="117" customWidth="1"/>
    <col min="5" max="5" width="12.140625" style="117" customWidth="1"/>
    <col min="6" max="7" width="12" style="117" customWidth="1"/>
    <col min="8" max="8" width="12.28515625" style="117" customWidth="1"/>
    <col min="9" max="11" width="12" style="117" customWidth="1"/>
    <col min="12" max="12" width="12.42578125" style="117" customWidth="1"/>
    <col min="13" max="24" width="9.140625" style="117"/>
    <col min="25" max="25" width="10.7109375" style="117" customWidth="1"/>
    <col min="26" max="26" width="11.5703125" style="117" customWidth="1"/>
    <col min="27" max="28" width="10.140625" style="117" customWidth="1"/>
    <col min="29" max="29" width="9.140625" style="117"/>
    <col min="30" max="30" width="15" style="117" customWidth="1"/>
    <col min="31" max="31" width="12.7109375" style="117" customWidth="1"/>
    <col min="32" max="16384" width="9.140625" style="117"/>
  </cols>
  <sheetData>
    <row r="1" spans="1:27" ht="15.75" customHeight="1" x14ac:dyDescent="0.2">
      <c r="A1" s="544" t="str">
        <f>'SCHEDULE A'!A1</f>
        <v>2024 RATE CASE</v>
      </c>
      <c r="B1" s="544"/>
      <c r="C1" s="544"/>
      <c r="D1" s="544"/>
      <c r="E1" s="544"/>
      <c r="F1" s="544"/>
      <c r="G1" s="544"/>
      <c r="H1" s="544"/>
      <c r="I1" s="544"/>
      <c r="J1" s="544"/>
      <c r="K1" s="544"/>
      <c r="L1" s="544"/>
    </row>
    <row r="2" spans="1:27" ht="15.75" customHeight="1" x14ac:dyDescent="0.2">
      <c r="A2" s="544" t="str">
        <f>'SCHEDULE A'!A2</f>
        <v>CENTERPOINT ENERGY HOUSTON ELECTRIC, LLC</v>
      </c>
      <c r="B2" s="544"/>
      <c r="C2" s="544"/>
      <c r="D2" s="544"/>
      <c r="E2" s="544"/>
      <c r="F2" s="544"/>
      <c r="G2" s="544"/>
      <c r="H2" s="544"/>
      <c r="I2" s="544"/>
      <c r="J2" s="544"/>
      <c r="K2" s="544"/>
      <c r="L2" s="544"/>
    </row>
    <row r="3" spans="1:27" ht="15.75" customHeight="1" x14ac:dyDescent="0.2">
      <c r="A3" s="545" t="s">
        <v>526</v>
      </c>
      <c r="B3" s="544"/>
      <c r="C3" s="544"/>
      <c r="D3" s="544"/>
      <c r="E3" s="544"/>
      <c r="F3" s="544"/>
      <c r="G3" s="544"/>
      <c r="H3" s="544"/>
      <c r="I3" s="544"/>
      <c r="J3" s="544"/>
      <c r="K3" s="544"/>
      <c r="L3" s="544"/>
    </row>
    <row r="4" spans="1:27" ht="15.75" customHeight="1" x14ac:dyDescent="0.2">
      <c r="A4" s="544" t="str">
        <f>'SCHEDULE A'!A4</f>
        <v>TEST YEAR ENDING 12/31/2023</v>
      </c>
      <c r="B4" s="544"/>
      <c r="C4" s="544"/>
      <c r="D4" s="544"/>
      <c r="E4" s="544"/>
      <c r="F4" s="544"/>
      <c r="G4" s="544"/>
      <c r="H4" s="544"/>
      <c r="I4" s="544"/>
      <c r="J4" s="544"/>
      <c r="K4" s="544"/>
      <c r="L4" s="544"/>
    </row>
    <row r="5" spans="1:27" ht="15.75" customHeight="1" x14ac:dyDescent="0.2">
      <c r="A5" s="544" t="str">
        <f>'SCHEDULE A'!A5</f>
        <v>SPONSOR: J. DURLAND</v>
      </c>
      <c r="B5" s="544"/>
      <c r="C5" s="544"/>
      <c r="D5" s="544"/>
      <c r="E5" s="544"/>
      <c r="F5" s="544"/>
      <c r="G5" s="544"/>
      <c r="H5" s="544"/>
      <c r="I5" s="544"/>
      <c r="J5" s="544"/>
      <c r="K5" s="544"/>
      <c r="L5" s="544"/>
    </row>
    <row r="6" spans="1:27" x14ac:dyDescent="0.2">
      <c r="A6" s="544"/>
      <c r="B6" s="542"/>
      <c r="C6" s="542"/>
      <c r="D6" s="542"/>
      <c r="E6" s="542"/>
      <c r="F6" s="542"/>
      <c r="G6" s="542"/>
      <c r="H6" s="542"/>
      <c r="I6" s="542"/>
      <c r="J6" s="542"/>
      <c r="K6" s="542"/>
      <c r="L6" s="542"/>
    </row>
    <row r="7" spans="1:27" ht="23.25" customHeight="1" x14ac:dyDescent="0.2">
      <c r="A7" s="544" t="str">
        <f>'SCHEDULE A'!A7</f>
        <v>2023 WEIGHTED AVERAGE STREET LIGHT COSTS</v>
      </c>
      <c r="B7" s="542"/>
      <c r="C7" s="549"/>
      <c r="D7" s="549"/>
      <c r="E7" s="549"/>
      <c r="F7" s="549"/>
      <c r="G7" s="549"/>
      <c r="H7" s="549"/>
      <c r="I7" s="549"/>
      <c r="J7" s="549"/>
      <c r="K7" s="549"/>
      <c r="L7" s="549"/>
      <c r="M7" s="390"/>
      <c r="N7" s="341"/>
      <c r="O7" s="341"/>
      <c r="P7" s="341"/>
      <c r="Q7" s="390"/>
    </row>
    <row r="8" spans="1:27" ht="23.25" customHeight="1" thickBot="1" x14ac:dyDescent="0.25">
      <c r="A8" s="550" t="s">
        <v>527</v>
      </c>
      <c r="B8" s="542"/>
      <c r="C8" s="549"/>
      <c r="D8" s="549"/>
      <c r="E8" s="549"/>
      <c r="F8" s="549"/>
      <c r="G8" s="549"/>
      <c r="H8" s="549"/>
      <c r="I8" s="549"/>
      <c r="J8" s="549"/>
      <c r="K8" s="549"/>
      <c r="L8" s="549"/>
      <c r="M8" s="390"/>
      <c r="N8" s="341"/>
      <c r="O8" s="341"/>
      <c r="P8" s="341"/>
      <c r="Q8" s="390"/>
      <c r="Y8" s="78" t="s">
        <v>440</v>
      </c>
      <c r="Z8" s="78" t="s">
        <v>441</v>
      </c>
      <c r="AA8" s="78" t="s">
        <v>442</v>
      </c>
    </row>
    <row r="9" spans="1:27" ht="18" customHeight="1" x14ac:dyDescent="0.2">
      <c r="A9" s="387"/>
      <c r="B9" s="746" t="s">
        <v>443</v>
      </c>
      <c r="C9" s="746"/>
      <c r="D9" s="748" t="s">
        <v>444</v>
      </c>
      <c r="E9" s="746"/>
      <c r="F9" s="746"/>
      <c r="G9" s="746"/>
      <c r="H9" s="747"/>
      <c r="I9" s="746" t="s">
        <v>31</v>
      </c>
      <c r="J9" s="746"/>
      <c r="K9" s="746"/>
      <c r="L9" s="749"/>
      <c r="M9" s="390"/>
      <c r="N9" s="386"/>
      <c r="O9" s="386"/>
      <c r="P9" s="341"/>
      <c r="Q9" s="390"/>
    </row>
    <row r="10" spans="1:27" ht="23.25" customHeight="1" thickBot="1" x14ac:dyDescent="0.25">
      <c r="A10" s="385" t="s">
        <v>446</v>
      </c>
      <c r="B10" s="121" t="s">
        <v>447</v>
      </c>
      <c r="C10" s="121" t="s">
        <v>449</v>
      </c>
      <c r="D10" s="384" t="s">
        <v>450</v>
      </c>
      <c r="E10" s="121" t="s">
        <v>447</v>
      </c>
      <c r="F10" s="121" t="s">
        <v>451</v>
      </c>
      <c r="G10" s="121" t="s">
        <v>452</v>
      </c>
      <c r="H10" s="383" t="s">
        <v>449</v>
      </c>
      <c r="I10" s="121" t="s">
        <v>454</v>
      </c>
      <c r="J10" s="121" t="s">
        <v>455</v>
      </c>
      <c r="K10" s="121" t="s">
        <v>456</v>
      </c>
      <c r="L10" s="122" t="s">
        <v>457</v>
      </c>
      <c r="M10" s="390"/>
      <c r="N10" s="382"/>
      <c r="O10" s="382"/>
      <c r="P10" s="341"/>
      <c r="Q10" s="390"/>
    </row>
    <row r="11" spans="1:27" ht="30" customHeight="1" x14ac:dyDescent="0.2">
      <c r="A11" s="419" t="s">
        <v>528</v>
      </c>
      <c r="B11" s="417" t="s">
        <v>459</v>
      </c>
      <c r="C11" s="418" t="s">
        <v>461</v>
      </c>
      <c r="D11" s="417" t="s">
        <v>462</v>
      </c>
      <c r="E11" s="417" t="s">
        <v>463</v>
      </c>
      <c r="F11" s="417" t="s">
        <v>464</v>
      </c>
      <c r="G11" s="417" t="s">
        <v>465</v>
      </c>
      <c r="H11" s="417" t="s">
        <v>466</v>
      </c>
      <c r="I11" s="410">
        <v>4800</v>
      </c>
      <c r="J11" s="375">
        <v>7900</v>
      </c>
      <c r="K11" s="375">
        <v>10850</v>
      </c>
      <c r="L11" s="374">
        <v>15100</v>
      </c>
      <c r="M11" s="390"/>
      <c r="P11" s="390"/>
      <c r="Q11" s="390"/>
    </row>
    <row r="12" spans="1:27" ht="24" customHeight="1" x14ac:dyDescent="0.2">
      <c r="A12" s="403" t="s">
        <v>471</v>
      </c>
      <c r="B12" s="375" t="s">
        <v>472</v>
      </c>
      <c r="C12" s="408" t="s">
        <v>474</v>
      </c>
      <c r="D12" s="375" t="s">
        <v>475</v>
      </c>
      <c r="E12" s="375" t="s">
        <v>476</v>
      </c>
      <c r="F12" s="375" t="s">
        <v>477</v>
      </c>
      <c r="G12" s="375" t="s">
        <v>478</v>
      </c>
      <c r="H12" s="375" t="s">
        <v>479</v>
      </c>
      <c r="I12" s="410"/>
      <c r="J12" s="375"/>
      <c r="K12" s="375"/>
      <c r="L12" s="374"/>
      <c r="M12" s="390"/>
      <c r="P12" s="390"/>
      <c r="Q12" s="390"/>
    </row>
    <row r="13" spans="1:27" ht="24" customHeight="1" x14ac:dyDescent="0.2">
      <c r="A13" s="403" t="s">
        <v>484</v>
      </c>
      <c r="B13" s="375">
        <v>24000</v>
      </c>
      <c r="C13" s="408">
        <v>24000</v>
      </c>
      <c r="D13" s="375">
        <v>24000</v>
      </c>
      <c r="E13" s="375">
        <v>24000</v>
      </c>
      <c r="F13" s="375">
        <v>24000</v>
      </c>
      <c r="G13" s="375">
        <v>24000</v>
      </c>
      <c r="H13" s="375">
        <v>24000</v>
      </c>
      <c r="I13" s="410">
        <v>80000</v>
      </c>
      <c r="J13" s="375">
        <v>80000</v>
      </c>
      <c r="K13" s="375">
        <v>80000</v>
      </c>
      <c r="L13" s="374">
        <v>80000</v>
      </c>
      <c r="M13" s="390"/>
      <c r="P13" s="390"/>
      <c r="Q13" s="390"/>
    </row>
    <row r="14" spans="1:27" ht="24" customHeight="1" x14ac:dyDescent="0.2">
      <c r="A14" s="403" t="s">
        <v>485</v>
      </c>
      <c r="B14" s="375">
        <v>123</v>
      </c>
      <c r="C14" s="408"/>
      <c r="D14" s="375"/>
      <c r="E14" s="375"/>
      <c r="F14" s="375"/>
      <c r="G14" s="375"/>
      <c r="H14" s="375"/>
      <c r="I14" s="410"/>
      <c r="J14" s="375"/>
      <c r="K14" s="375"/>
      <c r="L14" s="374"/>
      <c r="M14" s="390"/>
      <c r="P14" s="390"/>
      <c r="Q14" s="390"/>
    </row>
    <row r="15" spans="1:27" ht="24" customHeight="1" x14ac:dyDescent="0.2">
      <c r="A15" s="403" t="s">
        <v>486</v>
      </c>
      <c r="B15" s="375">
        <v>4000</v>
      </c>
      <c r="C15" s="408">
        <v>4000</v>
      </c>
      <c r="D15" s="375">
        <v>4000</v>
      </c>
      <c r="E15" s="375">
        <v>4000</v>
      </c>
      <c r="F15" s="375">
        <v>4000</v>
      </c>
      <c r="G15" s="375">
        <v>4000</v>
      </c>
      <c r="H15" s="375">
        <v>4000</v>
      </c>
      <c r="I15" s="410">
        <v>4000</v>
      </c>
      <c r="J15" s="375">
        <v>4000</v>
      </c>
      <c r="K15" s="375">
        <v>4000</v>
      </c>
      <c r="L15" s="374">
        <v>4000</v>
      </c>
      <c r="M15" s="390"/>
      <c r="P15" s="390"/>
      <c r="Q15" s="390"/>
    </row>
    <row r="16" spans="1:27" ht="21.75" customHeight="1" x14ac:dyDescent="0.2">
      <c r="A16" s="403" t="s">
        <v>487</v>
      </c>
      <c r="B16" s="375">
        <v>492</v>
      </c>
      <c r="C16" s="408">
        <v>1800</v>
      </c>
      <c r="D16" s="375">
        <v>348</v>
      </c>
      <c r="E16" s="375">
        <v>456</v>
      </c>
      <c r="F16" s="375">
        <v>696</v>
      </c>
      <c r="G16" s="375">
        <v>1272</v>
      </c>
      <c r="H16" s="408">
        <v>1920</v>
      </c>
      <c r="I16" s="375">
        <v>204</v>
      </c>
      <c r="J16" s="375">
        <v>384</v>
      </c>
      <c r="K16" s="375">
        <v>456</v>
      </c>
      <c r="L16" s="374">
        <v>768</v>
      </c>
      <c r="M16" s="390"/>
      <c r="P16" s="390"/>
      <c r="Q16" s="390"/>
    </row>
    <row r="17" spans="1:17" ht="24" customHeight="1" x14ac:dyDescent="0.2">
      <c r="A17" s="403" t="s">
        <v>488</v>
      </c>
      <c r="B17" s="415">
        <v>8</v>
      </c>
      <c r="C17" s="416">
        <v>8</v>
      </c>
      <c r="D17" s="415">
        <v>8</v>
      </c>
      <c r="E17" s="415">
        <v>8</v>
      </c>
      <c r="F17" s="415">
        <v>8</v>
      </c>
      <c r="G17" s="415">
        <v>8</v>
      </c>
      <c r="H17" s="408">
        <v>8</v>
      </c>
      <c r="I17" s="375">
        <v>8</v>
      </c>
      <c r="J17" s="375">
        <v>8</v>
      </c>
      <c r="K17" s="375">
        <v>8</v>
      </c>
      <c r="L17" s="374">
        <v>8</v>
      </c>
      <c r="M17" s="390"/>
      <c r="N17" s="390"/>
      <c r="O17" s="390"/>
      <c r="P17" s="390"/>
      <c r="Q17" s="390"/>
    </row>
    <row r="18" spans="1:17" ht="24" customHeight="1" thickBot="1" x14ac:dyDescent="0.25">
      <c r="A18" s="414" t="s">
        <v>489</v>
      </c>
      <c r="B18" s="379">
        <v>30</v>
      </c>
      <c r="C18" s="413">
        <v>30</v>
      </c>
      <c r="D18" s="379">
        <v>30</v>
      </c>
      <c r="E18" s="379">
        <v>30</v>
      </c>
      <c r="F18" s="379">
        <v>30</v>
      </c>
      <c r="G18" s="379">
        <v>30</v>
      </c>
      <c r="H18" s="413">
        <v>30</v>
      </c>
      <c r="I18" s="379">
        <v>30</v>
      </c>
      <c r="J18" s="379">
        <v>30</v>
      </c>
      <c r="K18" s="379">
        <v>30</v>
      </c>
      <c r="L18" s="378">
        <v>30</v>
      </c>
      <c r="M18" s="390"/>
      <c r="N18" s="390"/>
      <c r="O18" s="390"/>
      <c r="P18" s="390"/>
      <c r="Q18" s="390"/>
    </row>
    <row r="19" spans="1:17" ht="27" customHeight="1" thickTop="1" x14ac:dyDescent="0.2">
      <c r="A19" s="412" t="s">
        <v>490</v>
      </c>
      <c r="B19" s="356"/>
      <c r="C19" s="408"/>
      <c r="D19" s="411"/>
      <c r="E19" s="375"/>
      <c r="F19" s="375"/>
      <c r="G19" s="375"/>
      <c r="H19" s="375"/>
      <c r="I19" s="410"/>
      <c r="J19" s="375"/>
      <c r="K19" s="375"/>
      <c r="L19" s="374"/>
      <c r="M19" s="390"/>
      <c r="N19" s="390"/>
      <c r="O19" s="390"/>
      <c r="P19" s="390"/>
      <c r="Q19" s="390"/>
    </row>
    <row r="20" spans="1:17" ht="21.75" customHeight="1" x14ac:dyDescent="0.2">
      <c r="A20" s="648" t="s">
        <v>491</v>
      </c>
      <c r="B20" s="409">
        <v>53</v>
      </c>
      <c r="C20" s="358">
        <v>110</v>
      </c>
      <c r="D20" s="356">
        <v>88.14</v>
      </c>
      <c r="E20" s="356">
        <v>205.25</v>
      </c>
      <c r="F20" s="356">
        <v>205.25</v>
      </c>
      <c r="G20" s="356">
        <v>107.65</v>
      </c>
      <c r="H20" s="358">
        <v>129.83000000000001</v>
      </c>
      <c r="I20" s="356">
        <v>114.28</v>
      </c>
      <c r="J20" s="356">
        <v>182.52</v>
      </c>
      <c r="K20" s="356">
        <v>182.83</v>
      </c>
      <c r="L20" s="357">
        <v>444.91</v>
      </c>
      <c r="M20" s="390"/>
      <c r="P20" s="390"/>
      <c r="Q20" s="390"/>
    </row>
    <row r="21" spans="1:17" ht="21.75" customHeight="1" x14ac:dyDescent="0.2">
      <c r="A21" s="648" t="s">
        <v>492</v>
      </c>
      <c r="B21" s="649">
        <v>6.97</v>
      </c>
      <c r="C21" s="640">
        <v>7.93</v>
      </c>
      <c r="D21" s="631">
        <v>8.2799999999999994</v>
      </c>
      <c r="E21" s="631">
        <v>9.82</v>
      </c>
      <c r="F21" s="631">
        <v>10.01</v>
      </c>
      <c r="G21" s="631">
        <v>7.81</v>
      </c>
      <c r="H21" s="632">
        <v>6.24</v>
      </c>
      <c r="I21" s="633">
        <v>0</v>
      </c>
      <c r="J21" s="633">
        <v>0</v>
      </c>
      <c r="K21" s="633">
        <v>0</v>
      </c>
      <c r="L21" s="634">
        <v>0</v>
      </c>
      <c r="M21" s="390"/>
      <c r="P21" s="390"/>
      <c r="Q21" s="390"/>
    </row>
    <row r="22" spans="1:17" ht="21.75" customHeight="1" x14ac:dyDescent="0.2">
      <c r="A22" s="648" t="s">
        <v>493</v>
      </c>
      <c r="B22" s="637">
        <v>17.84</v>
      </c>
      <c r="C22" s="638">
        <v>17.8</v>
      </c>
      <c r="D22" s="637">
        <v>17.84</v>
      </c>
      <c r="E22" s="637">
        <v>17.84</v>
      </c>
      <c r="F22" s="637">
        <v>17.84</v>
      </c>
      <c r="G22" s="637">
        <v>17.84</v>
      </c>
      <c r="H22" s="638">
        <v>17.84</v>
      </c>
      <c r="I22" s="637">
        <v>17.84</v>
      </c>
      <c r="J22" s="637">
        <v>17.84</v>
      </c>
      <c r="K22" s="637">
        <v>17.84</v>
      </c>
      <c r="L22" s="639">
        <v>17.84</v>
      </c>
      <c r="M22" s="390"/>
      <c r="N22" s="373"/>
      <c r="O22" s="373"/>
      <c r="P22" s="390"/>
      <c r="Q22" s="390"/>
    </row>
    <row r="23" spans="1:17" ht="21.75" customHeight="1" x14ac:dyDescent="0.2">
      <c r="A23" s="648" t="s">
        <v>529</v>
      </c>
      <c r="B23" s="637">
        <v>100.81</v>
      </c>
      <c r="C23" s="638">
        <v>100.81</v>
      </c>
      <c r="D23" s="637">
        <v>100.81</v>
      </c>
      <c r="E23" s="637">
        <v>100.81</v>
      </c>
      <c r="F23" s="637">
        <v>100.81</v>
      </c>
      <c r="G23" s="637">
        <v>100.81</v>
      </c>
      <c r="H23" s="638">
        <v>100.81</v>
      </c>
      <c r="I23" s="637">
        <v>100.81</v>
      </c>
      <c r="J23" s="637">
        <v>100.81</v>
      </c>
      <c r="K23" s="637">
        <v>100.81</v>
      </c>
      <c r="L23" s="639">
        <v>100.81</v>
      </c>
      <c r="M23" s="390"/>
      <c r="N23" s="373"/>
      <c r="O23" s="373"/>
      <c r="P23" s="390"/>
      <c r="Q23" s="390"/>
    </row>
    <row r="24" spans="1:17" ht="21.75" customHeight="1" x14ac:dyDescent="0.2">
      <c r="A24" s="648" t="s">
        <v>530</v>
      </c>
      <c r="B24" s="650">
        <v>1161.4100000000001</v>
      </c>
      <c r="C24" s="651">
        <v>1161.4100000000001</v>
      </c>
      <c r="D24" s="650">
        <v>1161.4100000000001</v>
      </c>
      <c r="E24" s="650">
        <v>1161.4100000000001</v>
      </c>
      <c r="F24" s="650">
        <v>1161.4100000000001</v>
      </c>
      <c r="G24" s="650">
        <v>1161.4100000000001</v>
      </c>
      <c r="H24" s="651">
        <v>1161.4100000000001</v>
      </c>
      <c r="I24" s="650">
        <v>1161.4100000000001</v>
      </c>
      <c r="J24" s="650">
        <v>1161.4100000000001</v>
      </c>
      <c r="K24" s="650">
        <v>1161.4100000000001</v>
      </c>
      <c r="L24" s="639">
        <v>1161.4100000000001</v>
      </c>
      <c r="M24" s="390"/>
      <c r="N24" s="373"/>
      <c r="O24" s="373"/>
      <c r="P24" s="390"/>
      <c r="Q24" s="390"/>
    </row>
    <row r="25" spans="1:17" ht="21.75" customHeight="1" x14ac:dyDescent="0.2">
      <c r="A25" s="648" t="s">
        <v>531</v>
      </c>
      <c r="B25" s="637">
        <v>430.07</v>
      </c>
      <c r="C25" s="638">
        <v>430.07</v>
      </c>
      <c r="D25" s="637">
        <v>430.07</v>
      </c>
      <c r="E25" s="637">
        <v>430.07</v>
      </c>
      <c r="F25" s="637">
        <v>430.07</v>
      </c>
      <c r="G25" s="637">
        <v>430.07</v>
      </c>
      <c r="H25" s="638">
        <v>430.07</v>
      </c>
      <c r="I25" s="637">
        <v>430.07</v>
      </c>
      <c r="J25" s="637">
        <v>430.07</v>
      </c>
      <c r="K25" s="637">
        <v>430.07</v>
      </c>
      <c r="L25" s="639">
        <v>430.07</v>
      </c>
      <c r="M25" s="390"/>
      <c r="N25" s="373"/>
      <c r="O25" s="373"/>
      <c r="P25" s="390"/>
      <c r="Q25" s="390"/>
    </row>
    <row r="26" spans="1:17" ht="21.75" customHeight="1" x14ac:dyDescent="0.2">
      <c r="A26" s="648" t="s">
        <v>532</v>
      </c>
      <c r="B26" s="637">
        <v>23.24</v>
      </c>
      <c r="C26" s="638">
        <v>23.24</v>
      </c>
      <c r="D26" s="637">
        <v>23.24</v>
      </c>
      <c r="E26" s="637">
        <v>23.24</v>
      </c>
      <c r="F26" s="637">
        <v>23.24</v>
      </c>
      <c r="G26" s="637">
        <v>23.24</v>
      </c>
      <c r="H26" s="637">
        <v>23.24</v>
      </c>
      <c r="I26" s="652">
        <v>23.24</v>
      </c>
      <c r="J26" s="637">
        <v>23.24</v>
      </c>
      <c r="K26" s="637">
        <v>23.24</v>
      </c>
      <c r="L26" s="639">
        <v>23.24</v>
      </c>
      <c r="M26" s="390"/>
      <c r="N26" s="154"/>
      <c r="O26" s="154"/>
      <c r="P26" s="390"/>
      <c r="Q26" s="390"/>
    </row>
    <row r="27" spans="1:17" ht="21.75" customHeight="1" x14ac:dyDescent="0.2">
      <c r="A27" s="648" t="s">
        <v>533</v>
      </c>
      <c r="B27" s="637">
        <v>360</v>
      </c>
      <c r="C27" s="637">
        <v>360</v>
      </c>
      <c r="D27" s="652">
        <v>360</v>
      </c>
      <c r="E27" s="637">
        <v>360</v>
      </c>
      <c r="F27" s="637">
        <v>360</v>
      </c>
      <c r="G27" s="637">
        <v>360</v>
      </c>
      <c r="H27" s="637">
        <v>360</v>
      </c>
      <c r="I27" s="652">
        <v>360</v>
      </c>
      <c r="J27" s="637">
        <v>360</v>
      </c>
      <c r="K27" s="637">
        <v>360</v>
      </c>
      <c r="L27" s="639">
        <v>360</v>
      </c>
      <c r="M27" s="390"/>
      <c r="N27" s="154"/>
      <c r="O27" s="154"/>
      <c r="P27" s="390"/>
      <c r="Q27" s="390"/>
    </row>
    <row r="28" spans="1:17" ht="21.75" customHeight="1" x14ac:dyDescent="0.2">
      <c r="A28" s="403" t="s">
        <v>497</v>
      </c>
      <c r="B28" s="405">
        <f t="shared" ref="B28:L28" si="0">SUM(B20:B27)</f>
        <v>2153.34</v>
      </c>
      <c r="C28" s="407">
        <f t="shared" si="0"/>
        <v>2211.2600000000002</v>
      </c>
      <c r="D28" s="405">
        <f t="shared" si="0"/>
        <v>2189.79</v>
      </c>
      <c r="E28" s="405">
        <f t="shared" si="0"/>
        <v>2308.44</v>
      </c>
      <c r="F28" s="405">
        <f t="shared" si="0"/>
        <v>2308.63</v>
      </c>
      <c r="G28" s="405">
        <f t="shared" si="0"/>
        <v>2208.83</v>
      </c>
      <c r="H28" s="407">
        <f t="shared" si="0"/>
        <v>2229.44</v>
      </c>
      <c r="I28" s="406">
        <f t="shared" si="0"/>
        <v>2207.65</v>
      </c>
      <c r="J28" s="405">
        <f t="shared" si="0"/>
        <v>2275.8900000000003</v>
      </c>
      <c r="K28" s="405">
        <f t="shared" si="0"/>
        <v>2276.1999999999998</v>
      </c>
      <c r="L28" s="404">
        <f t="shared" si="0"/>
        <v>2538.2799999999997</v>
      </c>
      <c r="M28" s="390"/>
      <c r="N28" s="390"/>
      <c r="O28" s="390"/>
      <c r="P28" s="390"/>
      <c r="Q28" s="390"/>
    </row>
    <row r="29" spans="1:17" ht="21.75" customHeight="1" x14ac:dyDescent="0.2">
      <c r="A29" s="403" t="s">
        <v>498</v>
      </c>
      <c r="B29" s="405">
        <v>1132.26</v>
      </c>
      <c r="C29" s="407">
        <v>1132.26</v>
      </c>
      <c r="D29" s="405">
        <v>1132.26</v>
      </c>
      <c r="E29" s="405">
        <v>1132.26</v>
      </c>
      <c r="F29" s="405">
        <v>1132.26</v>
      </c>
      <c r="G29" s="405">
        <v>1132.26</v>
      </c>
      <c r="H29" s="407">
        <v>1132.26</v>
      </c>
      <c r="I29" s="406">
        <v>1132.26</v>
      </c>
      <c r="J29" s="405">
        <v>1132.26</v>
      </c>
      <c r="K29" s="405">
        <v>1132.26</v>
      </c>
      <c r="L29" s="404">
        <v>1132.26</v>
      </c>
      <c r="M29" s="369"/>
      <c r="N29" s="369"/>
      <c r="O29" s="369"/>
      <c r="P29" s="390"/>
      <c r="Q29" s="390"/>
    </row>
    <row r="30" spans="1:17" ht="21.75" customHeight="1" x14ac:dyDescent="0.2">
      <c r="A30" s="395" t="s">
        <v>499</v>
      </c>
      <c r="B30" s="402">
        <f t="shared" ref="B30:L30" si="1">($B$51*B28)+($B$50*(B28+B29))</f>
        <v>877.67159044800019</v>
      </c>
      <c r="C30" s="355">
        <f t="shared" si="1"/>
        <v>896.01281740160016</v>
      </c>
      <c r="D30" s="342">
        <f t="shared" si="1"/>
        <v>889.21402350150004</v>
      </c>
      <c r="E30" s="342">
        <f t="shared" si="1"/>
        <v>926.78630558100008</v>
      </c>
      <c r="F30" s="342">
        <f t="shared" si="1"/>
        <v>926.84647189870009</v>
      </c>
      <c r="G30" s="342">
        <f t="shared" si="1"/>
        <v>895.24332186470008</v>
      </c>
      <c r="H30" s="355">
        <f t="shared" si="1"/>
        <v>901.76978401099996</v>
      </c>
      <c r="I30" s="342">
        <f t="shared" si="1"/>
        <v>894.8696573653001</v>
      </c>
      <c r="J30" s="342">
        <f t="shared" si="1"/>
        <v>916.47886536450017</v>
      </c>
      <c r="K30" s="342">
        <f t="shared" si="1"/>
        <v>916.57703146180006</v>
      </c>
      <c r="L30" s="354">
        <f t="shared" si="1"/>
        <v>999.56855010820004</v>
      </c>
      <c r="M30" s="390"/>
      <c r="N30" s="390"/>
      <c r="O30" s="390"/>
      <c r="P30" s="390"/>
      <c r="Q30" s="390"/>
    </row>
    <row r="31" spans="1:17" ht="25.5" customHeight="1" thickBot="1" x14ac:dyDescent="0.25">
      <c r="A31" s="401" t="s">
        <v>500</v>
      </c>
      <c r="B31" s="399">
        <f t="shared" ref="B31:L31" si="2">+B28+B29+B30</f>
        <v>4163.271590448001</v>
      </c>
      <c r="C31" s="400">
        <f t="shared" si="2"/>
        <v>4239.5328174016004</v>
      </c>
      <c r="D31" s="398">
        <f t="shared" si="2"/>
        <v>4211.2640235015006</v>
      </c>
      <c r="E31" s="398">
        <f t="shared" si="2"/>
        <v>4367.4863055810001</v>
      </c>
      <c r="F31" s="398">
        <f t="shared" si="2"/>
        <v>4367.7364718987001</v>
      </c>
      <c r="G31" s="398">
        <f t="shared" si="2"/>
        <v>4236.3333218647003</v>
      </c>
      <c r="H31" s="398">
        <f t="shared" si="2"/>
        <v>4263.4697840110002</v>
      </c>
      <c r="I31" s="399">
        <f t="shared" si="2"/>
        <v>4234.7796573652995</v>
      </c>
      <c r="J31" s="398">
        <f t="shared" si="2"/>
        <v>4324.6288653645006</v>
      </c>
      <c r="K31" s="398">
        <f t="shared" si="2"/>
        <v>4325.0370314618003</v>
      </c>
      <c r="L31" s="397">
        <f t="shared" si="2"/>
        <v>4670.1085501081998</v>
      </c>
      <c r="M31" s="391"/>
      <c r="N31" s="391"/>
      <c r="O31" s="391"/>
      <c r="P31" s="391"/>
      <c r="Q31" s="391"/>
    </row>
    <row r="32" spans="1:17" ht="21.95" customHeight="1" thickTop="1" x14ac:dyDescent="0.2">
      <c r="A32" s="76" t="s">
        <v>501</v>
      </c>
      <c r="B32" s="396"/>
      <c r="C32" s="363"/>
      <c r="D32" s="364"/>
      <c r="E32" s="364"/>
      <c r="F32" s="364"/>
      <c r="G32" s="364"/>
      <c r="H32" s="363"/>
      <c r="I32" s="344"/>
      <c r="J32" s="344"/>
      <c r="K32" s="344"/>
      <c r="L32" s="367"/>
      <c r="M32" s="390"/>
      <c r="N32" s="390"/>
      <c r="O32" s="390"/>
      <c r="P32" s="390"/>
      <c r="Q32" s="390"/>
    </row>
    <row r="33" spans="1:17" ht="21.95" customHeight="1" x14ac:dyDescent="0.2">
      <c r="A33" s="118" t="s">
        <v>534</v>
      </c>
      <c r="B33" s="361">
        <f t="shared" ref="B33:H33" si="3">SUM(B21:B22)</f>
        <v>24.81</v>
      </c>
      <c r="C33" s="355">
        <f t="shared" si="3"/>
        <v>25.73</v>
      </c>
      <c r="D33" s="342">
        <f t="shared" si="3"/>
        <v>26.119999999999997</v>
      </c>
      <c r="E33" s="342">
        <f t="shared" si="3"/>
        <v>27.66</v>
      </c>
      <c r="F33" s="342">
        <f t="shared" si="3"/>
        <v>27.85</v>
      </c>
      <c r="G33" s="342">
        <f t="shared" si="3"/>
        <v>25.65</v>
      </c>
      <c r="H33" s="342">
        <f t="shared" si="3"/>
        <v>24.08</v>
      </c>
      <c r="I33" s="361">
        <f>SUM(I21:I22)*$M$33</f>
        <v>35.68</v>
      </c>
      <c r="J33" s="342">
        <f>SUM(J21:J22)*$M$33</f>
        <v>35.68</v>
      </c>
      <c r="K33" s="342">
        <f>SUM(K21:K22)*$M$33</f>
        <v>35.68</v>
      </c>
      <c r="L33" s="342">
        <f>SUM(L21:L22)*$M$33</f>
        <v>35.68</v>
      </c>
      <c r="M33" s="312">
        <v>2</v>
      </c>
      <c r="N33" s="390"/>
      <c r="O33" s="390"/>
      <c r="P33" s="390"/>
      <c r="Q33" s="390"/>
    </row>
    <row r="34" spans="1:17" ht="21.95" customHeight="1" x14ac:dyDescent="0.2">
      <c r="A34" s="395" t="s">
        <v>503</v>
      </c>
      <c r="B34" s="342">
        <f t="shared" ref="B34:H34" si="4">+$B$54*B36</f>
        <v>13.89423076923077</v>
      </c>
      <c r="C34" s="355">
        <f t="shared" si="4"/>
        <v>13.89423076923077</v>
      </c>
      <c r="D34" s="342">
        <f t="shared" si="4"/>
        <v>13.89423076923077</v>
      </c>
      <c r="E34" s="342">
        <f t="shared" si="4"/>
        <v>13.89423076923077</v>
      </c>
      <c r="F34" s="342">
        <f t="shared" si="4"/>
        <v>13.89423076923077</v>
      </c>
      <c r="G34" s="342">
        <f t="shared" si="4"/>
        <v>13.89423076923077</v>
      </c>
      <c r="H34" s="355">
        <f t="shared" si="4"/>
        <v>13.89423076923077</v>
      </c>
      <c r="I34" s="361">
        <f>(+$B$54*I36)*$M$33</f>
        <v>27.78846153846154</v>
      </c>
      <c r="J34" s="342">
        <f>(+$B$54*J36)*$M$33</f>
        <v>27.78846153846154</v>
      </c>
      <c r="K34" s="342">
        <f>(+$B$54*K36)*$M$33</f>
        <v>27.78846153846154</v>
      </c>
      <c r="L34" s="354">
        <f>(+$B$54*L36)*$M$33</f>
        <v>27.78846153846154</v>
      </c>
      <c r="M34" s="390"/>
      <c r="N34" s="390"/>
      <c r="O34" s="390"/>
      <c r="P34" s="390"/>
      <c r="Q34" s="390"/>
    </row>
    <row r="35" spans="1:17" ht="21.95" customHeight="1" x14ac:dyDescent="0.2">
      <c r="A35" s="395" t="s">
        <v>504</v>
      </c>
      <c r="B35" s="356">
        <v>110.21</v>
      </c>
      <c r="C35" s="358">
        <v>110.21</v>
      </c>
      <c r="D35" s="356">
        <v>110.21</v>
      </c>
      <c r="E35" s="356">
        <v>110.21</v>
      </c>
      <c r="F35" s="356">
        <v>110.21</v>
      </c>
      <c r="G35" s="356">
        <v>110.21</v>
      </c>
      <c r="H35" s="358">
        <v>110.21</v>
      </c>
      <c r="I35" s="356">
        <v>110.21</v>
      </c>
      <c r="J35" s="356">
        <v>110.21</v>
      </c>
      <c r="K35" s="356">
        <v>110.21</v>
      </c>
      <c r="L35" s="357">
        <v>110.21</v>
      </c>
      <c r="M35" s="390"/>
      <c r="N35" s="390"/>
      <c r="O35" s="390"/>
      <c r="P35" s="390"/>
      <c r="Q35" s="390"/>
    </row>
    <row r="36" spans="1:17" ht="21.95" customHeight="1" x14ac:dyDescent="0.2">
      <c r="A36" s="118" t="s">
        <v>505</v>
      </c>
      <c r="B36" s="393">
        <f t="shared" ref="B36:L36" si="5">+$B$59</f>
        <v>0.5</v>
      </c>
      <c r="C36" s="352">
        <f t="shared" si="5"/>
        <v>0.5</v>
      </c>
      <c r="D36" s="351">
        <f t="shared" si="5"/>
        <v>0.5</v>
      </c>
      <c r="E36" s="351">
        <f t="shared" si="5"/>
        <v>0.5</v>
      </c>
      <c r="F36" s="351">
        <f t="shared" si="5"/>
        <v>0.5</v>
      </c>
      <c r="G36" s="351">
        <f t="shared" si="5"/>
        <v>0.5</v>
      </c>
      <c r="H36" s="352">
        <f t="shared" si="5"/>
        <v>0.5</v>
      </c>
      <c r="I36" s="393">
        <f t="shared" si="5"/>
        <v>0.5</v>
      </c>
      <c r="J36" s="351">
        <f t="shared" si="5"/>
        <v>0.5</v>
      </c>
      <c r="K36" s="351">
        <f t="shared" si="5"/>
        <v>0.5</v>
      </c>
      <c r="L36" s="350">
        <f t="shared" si="5"/>
        <v>0.5</v>
      </c>
      <c r="M36" s="390"/>
      <c r="N36" s="390"/>
      <c r="O36" s="390"/>
      <c r="P36" s="390"/>
      <c r="Q36" s="390"/>
    </row>
    <row r="37" spans="1:17" ht="21.95" customHeight="1" x14ac:dyDescent="0.2">
      <c r="A37" s="118" t="s">
        <v>506</v>
      </c>
      <c r="B37" s="361">
        <f t="shared" ref="B37:L37" si="6">$B$56</f>
        <v>0.92</v>
      </c>
      <c r="C37" s="355">
        <f t="shared" si="6"/>
        <v>0.92</v>
      </c>
      <c r="D37" s="342">
        <f t="shared" si="6"/>
        <v>0.92</v>
      </c>
      <c r="E37" s="342">
        <f t="shared" si="6"/>
        <v>0.92</v>
      </c>
      <c r="F37" s="342">
        <f t="shared" si="6"/>
        <v>0.92</v>
      </c>
      <c r="G37" s="342">
        <f t="shared" si="6"/>
        <v>0.92</v>
      </c>
      <c r="H37" s="355">
        <f t="shared" si="6"/>
        <v>0.92</v>
      </c>
      <c r="I37" s="361">
        <f t="shared" si="6"/>
        <v>0.92</v>
      </c>
      <c r="J37" s="342">
        <f t="shared" si="6"/>
        <v>0.92</v>
      </c>
      <c r="K37" s="342">
        <f t="shared" si="6"/>
        <v>0.92</v>
      </c>
      <c r="L37" s="354">
        <f t="shared" si="6"/>
        <v>0.92</v>
      </c>
      <c r="M37" s="390"/>
      <c r="N37" s="390"/>
      <c r="O37" s="390"/>
      <c r="P37" s="390"/>
      <c r="Q37" s="390"/>
    </row>
    <row r="38" spans="1:17" ht="21.95" customHeight="1" x14ac:dyDescent="0.2">
      <c r="A38" s="118" t="s">
        <v>507</v>
      </c>
      <c r="B38" s="361">
        <f t="shared" ref="B38:H38" si="7">(+B35*B36)+B37</f>
        <v>56.024999999999999</v>
      </c>
      <c r="C38" s="355">
        <f t="shared" si="7"/>
        <v>56.024999999999999</v>
      </c>
      <c r="D38" s="342">
        <f t="shared" si="7"/>
        <v>56.024999999999999</v>
      </c>
      <c r="E38" s="342">
        <f t="shared" si="7"/>
        <v>56.024999999999999</v>
      </c>
      <c r="F38" s="342">
        <f t="shared" si="7"/>
        <v>56.024999999999999</v>
      </c>
      <c r="G38" s="342">
        <f t="shared" si="7"/>
        <v>56.024999999999999</v>
      </c>
      <c r="H38" s="355">
        <f t="shared" si="7"/>
        <v>56.024999999999999</v>
      </c>
      <c r="I38" s="361">
        <f>((+I35*I36)+I37)*$M$33</f>
        <v>112.05</v>
      </c>
      <c r="J38" s="342">
        <f>((+J35*J36)+J37)*$M$33</f>
        <v>112.05</v>
      </c>
      <c r="K38" s="342">
        <f>((+K35*K36)+K37)*$M$33</f>
        <v>112.05</v>
      </c>
      <c r="L38" s="354">
        <f>((+L35*L36)+L37)*$M$33</f>
        <v>112.05</v>
      </c>
      <c r="M38" s="390"/>
      <c r="N38" s="390"/>
      <c r="O38" s="390"/>
      <c r="P38" s="390"/>
      <c r="Q38" s="390"/>
    </row>
    <row r="39" spans="1:17" ht="21.95" customHeight="1" x14ac:dyDescent="0.2">
      <c r="A39" s="395" t="s">
        <v>508</v>
      </c>
      <c r="B39" s="394">
        <f>($B$51*B33)</f>
        <v>3.5664374999999997</v>
      </c>
      <c r="C39" s="355">
        <f>($B$51*C33)</f>
        <v>3.6986874999999997</v>
      </c>
      <c r="D39" s="342">
        <f>($B$51*D33)</f>
        <v>3.7547499999999991</v>
      </c>
      <c r="E39" s="342">
        <v>0</v>
      </c>
      <c r="F39" s="342">
        <f t="shared" ref="F39:L39" si="8">($B$51*F33)</f>
        <v>4.0034374999999995</v>
      </c>
      <c r="G39" s="342">
        <f t="shared" si="8"/>
        <v>3.6871874999999994</v>
      </c>
      <c r="H39" s="355">
        <f t="shared" si="8"/>
        <v>3.4614999999999996</v>
      </c>
      <c r="I39" s="361">
        <f t="shared" si="8"/>
        <v>5.1289999999999996</v>
      </c>
      <c r="J39" s="342">
        <f t="shared" si="8"/>
        <v>5.1289999999999996</v>
      </c>
      <c r="K39" s="342">
        <f t="shared" si="8"/>
        <v>5.1289999999999996</v>
      </c>
      <c r="L39" s="354">
        <f t="shared" si="8"/>
        <v>5.1289999999999996</v>
      </c>
      <c r="M39" s="390"/>
      <c r="N39" s="390"/>
      <c r="O39" s="390"/>
      <c r="P39" s="390"/>
      <c r="Q39" s="390"/>
    </row>
    <row r="40" spans="1:17" ht="21.95" customHeight="1" x14ac:dyDescent="0.2">
      <c r="A40" s="118" t="s">
        <v>509</v>
      </c>
      <c r="B40" s="361">
        <f t="shared" ref="B40:L40" si="9">+B33+B34+B38+B39</f>
        <v>98.295668269230774</v>
      </c>
      <c r="C40" s="355">
        <f t="shared" si="9"/>
        <v>99.347918269230775</v>
      </c>
      <c r="D40" s="342">
        <f t="shared" si="9"/>
        <v>99.793980769230757</v>
      </c>
      <c r="E40" s="342">
        <f t="shared" si="9"/>
        <v>97.579230769230776</v>
      </c>
      <c r="F40" s="342">
        <f t="shared" si="9"/>
        <v>101.77266826923078</v>
      </c>
      <c r="G40" s="342">
        <f t="shared" si="9"/>
        <v>99.25641826923075</v>
      </c>
      <c r="H40" s="355">
        <f t="shared" si="9"/>
        <v>97.460730769230764</v>
      </c>
      <c r="I40" s="361">
        <f t="shared" si="9"/>
        <v>180.64746153846153</v>
      </c>
      <c r="J40" s="342">
        <f t="shared" si="9"/>
        <v>180.64746153846153</v>
      </c>
      <c r="K40" s="342">
        <f t="shared" si="9"/>
        <v>180.64746153846153</v>
      </c>
      <c r="L40" s="354">
        <f t="shared" si="9"/>
        <v>180.64746153846153</v>
      </c>
      <c r="M40" s="390"/>
      <c r="N40" s="390"/>
      <c r="O40" s="390"/>
      <c r="P40" s="390"/>
      <c r="Q40" s="390"/>
    </row>
    <row r="41" spans="1:17" ht="21.95" customHeight="1" x14ac:dyDescent="0.2">
      <c r="A41" s="118" t="s">
        <v>510</v>
      </c>
      <c r="B41" s="393">
        <f t="shared" ref="B41:L41" si="10">+B13/B15</f>
        <v>6</v>
      </c>
      <c r="C41" s="352">
        <f t="shared" si="10"/>
        <v>6</v>
      </c>
      <c r="D41" s="351">
        <f t="shared" si="10"/>
        <v>6</v>
      </c>
      <c r="E41" s="351">
        <f t="shared" si="10"/>
        <v>6</v>
      </c>
      <c r="F41" s="351">
        <f t="shared" si="10"/>
        <v>6</v>
      </c>
      <c r="G41" s="351">
        <f t="shared" si="10"/>
        <v>6</v>
      </c>
      <c r="H41" s="352">
        <f t="shared" si="10"/>
        <v>6</v>
      </c>
      <c r="I41" s="393">
        <f t="shared" si="10"/>
        <v>20</v>
      </c>
      <c r="J41" s="351">
        <f t="shared" si="10"/>
        <v>20</v>
      </c>
      <c r="K41" s="351">
        <f t="shared" si="10"/>
        <v>20</v>
      </c>
      <c r="L41" s="350">
        <f t="shared" si="10"/>
        <v>20</v>
      </c>
      <c r="M41" s="390"/>
      <c r="N41" s="390"/>
      <c r="O41" s="390"/>
      <c r="P41" s="390"/>
      <c r="Q41" s="390"/>
    </row>
    <row r="42" spans="1:17" ht="41.25" customHeight="1" thickBot="1" x14ac:dyDescent="0.25">
      <c r="A42" s="349" t="s">
        <v>511</v>
      </c>
      <c r="B42" s="392">
        <f t="shared" ref="B42:L42" si="11">+B40/B41</f>
        <v>16.38261137820513</v>
      </c>
      <c r="C42" s="347">
        <f t="shared" si="11"/>
        <v>16.557986378205129</v>
      </c>
      <c r="D42" s="346">
        <f t="shared" si="11"/>
        <v>16.632330128205126</v>
      </c>
      <c r="E42" s="346">
        <f t="shared" si="11"/>
        <v>16.263205128205129</v>
      </c>
      <c r="F42" s="346">
        <f t="shared" si="11"/>
        <v>16.96211137820513</v>
      </c>
      <c r="G42" s="346">
        <f t="shared" si="11"/>
        <v>16.542736378205124</v>
      </c>
      <c r="H42" s="347">
        <f t="shared" si="11"/>
        <v>16.243455128205127</v>
      </c>
      <c r="I42" s="392">
        <f t="shared" si="11"/>
        <v>9.0323730769230757</v>
      </c>
      <c r="J42" s="346">
        <f t="shared" si="11"/>
        <v>9.0323730769230757</v>
      </c>
      <c r="K42" s="346">
        <f t="shared" si="11"/>
        <v>9.0323730769230757</v>
      </c>
      <c r="L42" s="345">
        <f t="shared" si="11"/>
        <v>9.0323730769230757</v>
      </c>
      <c r="M42" s="391"/>
      <c r="N42" s="391"/>
      <c r="O42" s="391"/>
      <c r="P42" s="391"/>
      <c r="Q42" s="391"/>
    </row>
    <row r="43" spans="1:17" ht="21.75" customHeight="1" thickTop="1" x14ac:dyDescent="0.2">
      <c r="M43" s="390"/>
      <c r="N43" s="390"/>
      <c r="O43" s="390"/>
      <c r="P43" s="390"/>
      <c r="Q43" s="390"/>
    </row>
    <row r="44" spans="1:17" ht="16.5" customHeight="1" x14ac:dyDescent="0.2">
      <c r="A44" s="98" t="s">
        <v>326</v>
      </c>
      <c r="B44" s="344">
        <f t="shared" ref="B44:L44" si="12">(+B33+B39)/B41</f>
        <v>4.7294062499999994</v>
      </c>
      <c r="C44" s="344">
        <f t="shared" si="12"/>
        <v>4.9047812500000001</v>
      </c>
      <c r="D44" s="344">
        <f t="shared" si="12"/>
        <v>4.9791249999999989</v>
      </c>
      <c r="E44" s="344">
        <f t="shared" si="12"/>
        <v>4.6100000000000003</v>
      </c>
      <c r="F44" s="344">
        <f t="shared" si="12"/>
        <v>5.3089062500000006</v>
      </c>
      <c r="G44" s="344">
        <f t="shared" si="12"/>
        <v>4.8895312500000001</v>
      </c>
      <c r="H44" s="344">
        <f t="shared" si="12"/>
        <v>4.5902500000000002</v>
      </c>
      <c r="I44" s="344">
        <f t="shared" si="12"/>
        <v>2.0404499999999999</v>
      </c>
      <c r="J44" s="344">
        <f t="shared" si="12"/>
        <v>2.0404499999999999</v>
      </c>
      <c r="K44" s="344">
        <f t="shared" si="12"/>
        <v>2.0404499999999999</v>
      </c>
      <c r="L44" s="344">
        <f t="shared" si="12"/>
        <v>2.0404499999999999</v>
      </c>
      <c r="M44" s="390"/>
      <c r="N44" s="390"/>
      <c r="O44" s="390"/>
      <c r="P44" s="390"/>
      <c r="Q44" s="390"/>
    </row>
    <row r="45" spans="1:17" x14ac:dyDescent="0.2">
      <c r="A45" s="98" t="s">
        <v>327</v>
      </c>
      <c r="B45" s="344">
        <f t="shared" ref="B45:L45" si="13">(+B34+B38)/B41</f>
        <v>11.653205128205128</v>
      </c>
      <c r="C45" s="344">
        <f t="shared" si="13"/>
        <v>11.653205128205128</v>
      </c>
      <c r="D45" s="344">
        <f t="shared" si="13"/>
        <v>11.653205128205128</v>
      </c>
      <c r="E45" s="344">
        <f t="shared" si="13"/>
        <v>11.653205128205128</v>
      </c>
      <c r="F45" s="344">
        <f t="shared" si="13"/>
        <v>11.653205128205128</v>
      </c>
      <c r="G45" s="344">
        <f t="shared" si="13"/>
        <v>11.653205128205128</v>
      </c>
      <c r="H45" s="344">
        <f t="shared" si="13"/>
        <v>11.653205128205128</v>
      </c>
      <c r="I45" s="344">
        <f t="shared" si="13"/>
        <v>6.9919230769230767</v>
      </c>
      <c r="J45" s="344">
        <f t="shared" si="13"/>
        <v>6.9919230769230767</v>
      </c>
      <c r="K45" s="344">
        <f t="shared" si="13"/>
        <v>6.9919230769230767</v>
      </c>
      <c r="L45" s="344">
        <f t="shared" si="13"/>
        <v>6.9919230769230767</v>
      </c>
      <c r="M45" s="390"/>
      <c r="N45" s="390"/>
      <c r="O45" s="390"/>
      <c r="P45" s="390"/>
      <c r="Q45" s="390"/>
    </row>
    <row r="46" spans="1:17" ht="15.75" x14ac:dyDescent="0.2">
      <c r="A46" s="98" t="s">
        <v>512</v>
      </c>
      <c r="B46" s="344">
        <f t="shared" ref="B46:L46" si="14">+B34/B41</f>
        <v>2.3157051282051282</v>
      </c>
      <c r="C46" s="344">
        <f t="shared" si="14"/>
        <v>2.3157051282051282</v>
      </c>
      <c r="D46" s="344">
        <f t="shared" si="14"/>
        <v>2.3157051282051282</v>
      </c>
      <c r="E46" s="344">
        <f t="shared" si="14"/>
        <v>2.3157051282051282</v>
      </c>
      <c r="F46" s="344">
        <f t="shared" si="14"/>
        <v>2.3157051282051282</v>
      </c>
      <c r="G46" s="344">
        <f t="shared" si="14"/>
        <v>2.3157051282051282</v>
      </c>
      <c r="H46" s="344">
        <f t="shared" si="14"/>
        <v>2.3157051282051282</v>
      </c>
      <c r="I46" s="344">
        <f t="shared" si="14"/>
        <v>1.3894230769230771</v>
      </c>
      <c r="J46" s="344">
        <f t="shared" si="14"/>
        <v>1.3894230769230771</v>
      </c>
      <c r="K46" s="344">
        <f t="shared" si="14"/>
        <v>1.3894230769230771</v>
      </c>
      <c r="L46" s="344">
        <f t="shared" si="14"/>
        <v>1.3894230769230771</v>
      </c>
      <c r="M46" s="341"/>
      <c r="N46" s="341"/>
      <c r="O46" s="341"/>
      <c r="P46" s="341"/>
      <c r="Q46" s="341"/>
    </row>
    <row r="47" spans="1:17" ht="21.95" customHeight="1" x14ac:dyDescent="0.2">
      <c r="A47" s="74" t="s">
        <v>513</v>
      </c>
    </row>
    <row r="48" spans="1:17" ht="31.7" customHeight="1" x14ac:dyDescent="0.2">
      <c r="A48" s="98" t="s">
        <v>535</v>
      </c>
      <c r="B48" s="75" t="s">
        <v>515</v>
      </c>
    </row>
    <row r="49" spans="1:2" ht="21.95" customHeight="1" x14ac:dyDescent="0.2"/>
    <row r="50" spans="1:2" ht="21.95" customHeight="1" x14ac:dyDescent="0.2">
      <c r="A50" s="340" t="s">
        <v>536</v>
      </c>
      <c r="B50" s="389">
        <f>'SCHEDULE A'!B48</f>
        <v>0.17291483000000002</v>
      </c>
    </row>
    <row r="51" spans="1:2" ht="21.95" customHeight="1" x14ac:dyDescent="0.2">
      <c r="A51" s="340" t="s">
        <v>519</v>
      </c>
      <c r="B51" s="129">
        <f>'SCHEDULE A'!B49</f>
        <v>0.14374999999999999</v>
      </c>
    </row>
    <row r="52" spans="1:2" ht="21.95" customHeight="1" x14ac:dyDescent="0.2">
      <c r="A52" s="340" t="s">
        <v>537</v>
      </c>
    </row>
    <row r="53" spans="1:2" ht="21.95" customHeight="1" x14ac:dyDescent="0.2">
      <c r="B53" s="339"/>
    </row>
    <row r="54" spans="1:2" ht="33.75" customHeight="1" x14ac:dyDescent="0.2">
      <c r="A54" s="98" t="s">
        <v>522</v>
      </c>
      <c r="B54" s="166">
        <f>'SCHEDULE A'!D53</f>
        <v>27.78846153846154</v>
      </c>
    </row>
    <row r="55" spans="1:2" ht="21.95" customHeight="1" x14ac:dyDescent="0.2">
      <c r="B55" s="129"/>
    </row>
    <row r="56" spans="1:2" ht="21.95" customHeight="1" x14ac:dyDescent="0.2">
      <c r="A56" s="98" t="s">
        <v>523</v>
      </c>
      <c r="B56" s="166">
        <f>'SCHEDULE A'!D55</f>
        <v>0.92</v>
      </c>
    </row>
    <row r="57" spans="1:2" ht="21.95" customHeight="1" x14ac:dyDescent="0.2">
      <c r="B57" s="129"/>
    </row>
    <row r="58" spans="1:2" ht="21.95" customHeight="1" thickBot="1" x14ac:dyDescent="0.25">
      <c r="A58" s="98" t="s">
        <v>524</v>
      </c>
      <c r="B58" s="129"/>
    </row>
    <row r="59" spans="1:2" ht="21.95" customHeight="1" thickBot="1" x14ac:dyDescent="0.25">
      <c r="A59" s="338" t="s">
        <v>538</v>
      </c>
      <c r="B59" s="388">
        <v>0.5</v>
      </c>
    </row>
    <row r="60" spans="1:2" ht="21.95" customHeight="1" x14ac:dyDescent="0.2"/>
    <row r="61" spans="1:2" ht="21.95" customHeight="1" x14ac:dyDescent="0.2"/>
    <row r="62" spans="1:2" ht="21.95" customHeight="1" x14ac:dyDescent="0.2"/>
    <row r="63" spans="1:2" ht="21.95" customHeight="1" x14ac:dyDescent="0.2"/>
    <row r="64" spans="1:2"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sheetData>
  <mergeCells count="3">
    <mergeCell ref="B9:C9"/>
    <mergeCell ref="I9:L9"/>
    <mergeCell ref="D9:H9"/>
  </mergeCells>
  <pageMargins left="1" right="1" top="1" bottom="1" header="0.5" footer="0.5"/>
  <pageSetup scale="41" fitToHeight="2" orientation="landscape" r:id="rId1"/>
  <headerFooter>
    <oddHeader>&amp;RWP JRD (&amp;F) 
&amp;P of &amp;N</oddHeader>
  </headerFooter>
  <rowBreaks count="1" manualBreakCount="1">
    <brk id="46" max="11" man="1"/>
  </rowBreaks>
  <customProperties>
    <customPr name="_pios_id" r:id="rId2"/>
  </customPropertie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451F7-DA8C-48C6-BCF4-404DC08FAD34}">
  <dimension ref="A1:AD98"/>
  <sheetViews>
    <sheetView view="pageBreakPreview" topLeftCell="A39" zoomScaleNormal="100" zoomScaleSheetLayoutView="100" workbookViewId="0">
      <selection activeCell="D54" sqref="D54"/>
    </sheetView>
  </sheetViews>
  <sheetFormatPr defaultColWidth="9.140625" defaultRowHeight="12.75" x14ac:dyDescent="0.2"/>
  <cols>
    <col min="1" max="1" width="53.140625" style="98" customWidth="1"/>
    <col min="2" max="2" width="10.85546875" style="117" bestFit="1" customWidth="1"/>
    <col min="3" max="3" width="11.28515625" style="117" bestFit="1" customWidth="1"/>
    <col min="4" max="4" width="10.28515625" style="117" bestFit="1" customWidth="1"/>
    <col min="5" max="5" width="11.28515625" style="117" bestFit="1" customWidth="1"/>
    <col min="6" max="6" width="11.28515625" style="117" customWidth="1"/>
    <col min="7" max="27" width="9.140625" style="117"/>
    <col min="28" max="28" width="10.7109375" style="117" customWidth="1"/>
    <col min="29" max="29" width="11.5703125" style="117" customWidth="1"/>
    <col min="30" max="31" width="10.140625" style="117" customWidth="1"/>
    <col min="32" max="32" width="9.140625" style="117"/>
    <col min="33" max="33" width="15" style="117" customWidth="1"/>
    <col min="34" max="34" width="12.7109375" style="117" customWidth="1"/>
    <col min="35" max="16384" width="9.140625" style="117"/>
  </cols>
  <sheetData>
    <row r="1" spans="1:30" ht="15.75" customHeight="1" x14ac:dyDescent="0.2">
      <c r="A1" s="544" t="str">
        <f>'SCHEDULE B'!A1</f>
        <v>2024 RATE CASE</v>
      </c>
      <c r="B1" s="544"/>
      <c r="C1" s="544"/>
      <c r="D1" s="544"/>
      <c r="E1" s="544"/>
      <c r="F1" s="544"/>
    </row>
    <row r="2" spans="1:30" ht="15.75" customHeight="1" x14ac:dyDescent="0.2">
      <c r="A2" s="544" t="str">
        <f>'SCHEDULE B'!A2</f>
        <v>CENTERPOINT ENERGY HOUSTON ELECTRIC, LLC</v>
      </c>
      <c r="B2" s="544"/>
      <c r="C2" s="544"/>
      <c r="D2" s="544"/>
      <c r="E2" s="544"/>
      <c r="F2" s="544"/>
    </row>
    <row r="3" spans="1:30" ht="15.75" customHeight="1" x14ac:dyDescent="0.2">
      <c r="A3" s="544" t="s">
        <v>539</v>
      </c>
      <c r="B3" s="544"/>
      <c r="C3" s="544"/>
      <c r="D3" s="544"/>
      <c r="E3" s="544"/>
      <c r="F3" s="544"/>
    </row>
    <row r="4" spans="1:30" ht="15.75" customHeight="1" x14ac:dyDescent="0.2">
      <c r="A4" s="544" t="str">
        <f>'SCHEDULE B'!A4</f>
        <v>TEST YEAR ENDING 12/31/2023</v>
      </c>
      <c r="B4" s="544"/>
      <c r="C4" s="544"/>
      <c r="D4" s="544"/>
      <c r="E4" s="544"/>
      <c r="F4" s="544"/>
    </row>
    <row r="5" spans="1:30" ht="15.75" customHeight="1" x14ac:dyDescent="0.2">
      <c r="A5" s="544" t="str">
        <f>'SCHEDULE B'!A5</f>
        <v>SPONSOR: J. DURLAND</v>
      </c>
      <c r="B5" s="544"/>
      <c r="C5" s="544"/>
      <c r="D5" s="544"/>
      <c r="E5" s="544"/>
      <c r="F5" s="544"/>
    </row>
    <row r="7" spans="1:30" ht="23.25" customHeight="1" x14ac:dyDescent="0.2">
      <c r="A7" s="549" t="str">
        <f>'SCHEDULE B'!A7</f>
        <v>2023 WEIGHTED AVERAGE STREET LIGHT COSTS</v>
      </c>
      <c r="B7" s="549"/>
      <c r="C7" s="549"/>
      <c r="D7" s="549"/>
      <c r="E7" s="542"/>
      <c r="F7" s="549"/>
    </row>
    <row r="8" spans="1:30" ht="23.25" customHeight="1" thickBot="1" x14ac:dyDescent="0.25">
      <c r="A8" s="550" t="s">
        <v>540</v>
      </c>
      <c r="B8" s="549"/>
      <c r="C8" s="549"/>
      <c r="D8" s="549"/>
      <c r="E8" s="549"/>
      <c r="F8" s="542"/>
      <c r="AB8" s="78" t="s">
        <v>440</v>
      </c>
      <c r="AC8" s="78" t="s">
        <v>441</v>
      </c>
      <c r="AD8" s="78" t="s">
        <v>442</v>
      </c>
    </row>
    <row r="9" spans="1:30" ht="18" customHeight="1" thickBot="1" x14ac:dyDescent="0.25">
      <c r="A9" s="387"/>
      <c r="B9" s="450" t="s">
        <v>541</v>
      </c>
      <c r="C9" s="449"/>
      <c r="D9" s="750" t="s">
        <v>31</v>
      </c>
      <c r="E9" s="751"/>
      <c r="F9" s="752"/>
    </row>
    <row r="10" spans="1:30" ht="23.25" customHeight="1" thickBot="1" x14ac:dyDescent="0.25">
      <c r="A10" s="385" t="s">
        <v>446</v>
      </c>
      <c r="B10" s="446" t="s">
        <v>451</v>
      </c>
      <c r="C10" s="448" t="s">
        <v>452</v>
      </c>
      <c r="D10" s="447" t="s">
        <v>455</v>
      </c>
      <c r="E10" s="446" t="s">
        <v>456</v>
      </c>
      <c r="F10" s="445" t="s">
        <v>457</v>
      </c>
    </row>
    <row r="11" spans="1:30" ht="24" customHeight="1" x14ac:dyDescent="0.2">
      <c r="A11" s="444" t="s">
        <v>528</v>
      </c>
      <c r="B11" s="124" t="s">
        <v>464</v>
      </c>
      <c r="C11" s="124" t="s">
        <v>465</v>
      </c>
      <c r="D11" s="380">
        <v>7900</v>
      </c>
      <c r="E11" s="124">
        <v>10850</v>
      </c>
      <c r="F11" s="443">
        <v>15100</v>
      </c>
    </row>
    <row r="12" spans="1:30" ht="24" customHeight="1" x14ac:dyDescent="0.2">
      <c r="A12" s="428" t="s">
        <v>471</v>
      </c>
      <c r="B12" s="127" t="s">
        <v>477</v>
      </c>
      <c r="C12" s="127" t="s">
        <v>478</v>
      </c>
      <c r="D12" s="143"/>
      <c r="E12" s="127"/>
      <c r="F12" s="436"/>
    </row>
    <row r="13" spans="1:30" ht="24" customHeight="1" x14ac:dyDescent="0.2">
      <c r="A13" s="428" t="s">
        <v>484</v>
      </c>
      <c r="B13" s="127">
        <v>24000</v>
      </c>
      <c r="C13" s="127">
        <v>24000</v>
      </c>
      <c r="D13" s="143">
        <v>80000</v>
      </c>
      <c r="E13" s="127">
        <v>80000</v>
      </c>
      <c r="F13" s="436">
        <v>80000</v>
      </c>
    </row>
    <row r="14" spans="1:30" ht="24" customHeight="1" x14ac:dyDescent="0.2">
      <c r="A14" s="428" t="s">
        <v>485</v>
      </c>
      <c r="B14" s="127"/>
      <c r="C14" s="127"/>
      <c r="D14" s="143"/>
      <c r="E14" s="127"/>
      <c r="F14" s="436"/>
    </row>
    <row r="15" spans="1:30" ht="24" customHeight="1" x14ac:dyDescent="0.2">
      <c r="A15" s="428" t="s">
        <v>486</v>
      </c>
      <c r="B15" s="127">
        <v>4000</v>
      </c>
      <c r="C15" s="127">
        <v>4000</v>
      </c>
      <c r="D15" s="143">
        <v>4000</v>
      </c>
      <c r="E15" s="127">
        <v>4000</v>
      </c>
      <c r="F15" s="436">
        <v>4000</v>
      </c>
    </row>
    <row r="16" spans="1:30" ht="24" customHeight="1" x14ac:dyDescent="0.2">
      <c r="A16" s="428" t="s">
        <v>487</v>
      </c>
      <c r="B16" s="127">
        <v>696</v>
      </c>
      <c r="C16" s="127">
        <v>1272</v>
      </c>
      <c r="D16" s="143">
        <v>384</v>
      </c>
      <c r="E16" s="127">
        <v>456</v>
      </c>
      <c r="F16" s="436">
        <v>768</v>
      </c>
      <c r="I16" s="117" t="s">
        <v>542</v>
      </c>
    </row>
    <row r="17" spans="1:8" ht="24" customHeight="1" x14ac:dyDescent="0.2">
      <c r="A17" s="428" t="s">
        <v>488</v>
      </c>
      <c r="B17" s="127">
        <v>8</v>
      </c>
      <c r="C17" s="127">
        <v>8</v>
      </c>
      <c r="D17" s="143">
        <v>8</v>
      </c>
      <c r="E17" s="127">
        <v>8</v>
      </c>
      <c r="F17" s="436">
        <v>8</v>
      </c>
    </row>
    <row r="18" spans="1:8" ht="24" customHeight="1" thickBot="1" x14ac:dyDescent="0.25">
      <c r="A18" s="435" t="s">
        <v>489</v>
      </c>
      <c r="B18" s="137">
        <v>30</v>
      </c>
      <c r="C18" s="137">
        <v>30</v>
      </c>
      <c r="D18" s="442">
        <v>30</v>
      </c>
      <c r="E18" s="137">
        <v>30</v>
      </c>
      <c r="F18" s="441">
        <v>30</v>
      </c>
    </row>
    <row r="19" spans="1:8" ht="27" customHeight="1" thickTop="1" x14ac:dyDescent="0.2">
      <c r="A19" s="440" t="s">
        <v>490</v>
      </c>
      <c r="B19" s="127"/>
      <c r="C19" s="127"/>
      <c r="D19" s="439"/>
      <c r="E19" s="438"/>
      <c r="F19" s="437"/>
    </row>
    <row r="20" spans="1:8" ht="21.75" customHeight="1" x14ac:dyDescent="0.2">
      <c r="A20" s="653" t="s">
        <v>543</v>
      </c>
      <c r="B20" s="344">
        <v>410.5</v>
      </c>
      <c r="C20" s="344">
        <v>215.3</v>
      </c>
      <c r="D20" s="368">
        <v>365.04</v>
      </c>
      <c r="E20" s="344">
        <v>365.66</v>
      </c>
      <c r="F20" s="430">
        <v>889.82</v>
      </c>
    </row>
    <row r="21" spans="1:8" ht="21.75" customHeight="1" x14ac:dyDescent="0.2">
      <c r="A21" s="653" t="s">
        <v>544</v>
      </c>
      <c r="B21" s="654">
        <v>20.02</v>
      </c>
      <c r="C21" s="654">
        <v>15.62</v>
      </c>
      <c r="D21" s="655">
        <v>0</v>
      </c>
      <c r="E21" s="629">
        <v>0</v>
      </c>
      <c r="F21" s="656">
        <v>0</v>
      </c>
    </row>
    <row r="22" spans="1:8" ht="21.75" customHeight="1" x14ac:dyDescent="0.2">
      <c r="A22" s="653" t="s">
        <v>545</v>
      </c>
      <c r="B22" s="635">
        <v>35.68</v>
      </c>
      <c r="C22" s="635">
        <v>35.68</v>
      </c>
      <c r="D22" s="657">
        <v>35.68</v>
      </c>
      <c r="E22" s="635">
        <v>35.68</v>
      </c>
      <c r="F22" s="658">
        <v>35.68</v>
      </c>
    </row>
    <row r="23" spans="1:8" ht="21.75" customHeight="1" x14ac:dyDescent="0.2">
      <c r="A23" s="653" t="s">
        <v>546</v>
      </c>
      <c r="B23" s="635">
        <v>201.62</v>
      </c>
      <c r="C23" s="635">
        <v>201.62</v>
      </c>
      <c r="D23" s="657">
        <v>201.62</v>
      </c>
      <c r="E23" s="635">
        <v>201.62</v>
      </c>
      <c r="F23" s="658">
        <v>201.62</v>
      </c>
    </row>
    <row r="24" spans="1:8" ht="21.75" customHeight="1" x14ac:dyDescent="0.2">
      <c r="A24" s="653" t="s">
        <v>530</v>
      </c>
      <c r="B24" s="635">
        <v>1273.23</v>
      </c>
      <c r="C24" s="635">
        <v>1273.23</v>
      </c>
      <c r="D24" s="657">
        <v>1273.23</v>
      </c>
      <c r="E24" s="635">
        <v>1273.23</v>
      </c>
      <c r="F24" s="658">
        <v>1273.23</v>
      </c>
    </row>
    <row r="25" spans="1:8" ht="27.95" customHeight="1" x14ac:dyDescent="0.2">
      <c r="A25" s="653" t="s">
        <v>531</v>
      </c>
      <c r="B25" s="635">
        <v>430.07</v>
      </c>
      <c r="C25" s="635">
        <v>430.07</v>
      </c>
      <c r="D25" s="657">
        <v>430.07</v>
      </c>
      <c r="E25" s="635">
        <v>430.07</v>
      </c>
      <c r="F25" s="658">
        <v>430.07</v>
      </c>
    </row>
    <row r="26" spans="1:8" ht="21.75" customHeight="1" x14ac:dyDescent="0.2">
      <c r="A26" s="653" t="s">
        <v>532</v>
      </c>
      <c r="B26" s="635">
        <v>12.31</v>
      </c>
      <c r="C26" s="635">
        <v>12.31</v>
      </c>
      <c r="D26" s="657">
        <v>12.31</v>
      </c>
      <c r="E26" s="635">
        <v>12.31</v>
      </c>
      <c r="F26" s="658">
        <v>12.31</v>
      </c>
    </row>
    <row r="27" spans="1:8" ht="21.75" customHeight="1" x14ac:dyDescent="0.2">
      <c r="A27" s="653" t="s">
        <v>547</v>
      </c>
      <c r="B27" s="635">
        <v>360</v>
      </c>
      <c r="C27" s="635">
        <v>360</v>
      </c>
      <c r="D27" s="657">
        <v>360</v>
      </c>
      <c r="E27" s="635">
        <v>360</v>
      </c>
      <c r="F27" s="658">
        <v>360</v>
      </c>
    </row>
    <row r="28" spans="1:8" ht="21.75" customHeight="1" x14ac:dyDescent="0.2">
      <c r="A28" s="428" t="s">
        <v>497</v>
      </c>
      <c r="B28" s="342">
        <f>SUM(B20:B27)</f>
        <v>2743.43</v>
      </c>
      <c r="C28" s="342">
        <f>SUM(C20:C27)</f>
        <v>2543.83</v>
      </c>
      <c r="D28" s="361">
        <f>SUM(D20:D27)</f>
        <v>2677.9500000000003</v>
      </c>
      <c r="E28" s="342">
        <f>SUM(E20:E27)</f>
        <v>2678.57</v>
      </c>
      <c r="F28" s="429">
        <f>SUM(F20:F27)</f>
        <v>3202.73</v>
      </c>
      <c r="H28" s="117" t="s">
        <v>542</v>
      </c>
    </row>
    <row r="29" spans="1:8" ht="21.75" customHeight="1" x14ac:dyDescent="0.2">
      <c r="A29" s="428" t="s">
        <v>498</v>
      </c>
      <c r="B29" s="342">
        <v>1161.71</v>
      </c>
      <c r="C29" s="342">
        <v>1161.71</v>
      </c>
      <c r="D29" s="361">
        <v>1161.71</v>
      </c>
      <c r="E29" s="342">
        <v>1161.71</v>
      </c>
      <c r="F29" s="429">
        <v>1161.71</v>
      </c>
    </row>
    <row r="30" spans="1:8" ht="21.75" customHeight="1" x14ac:dyDescent="0.2">
      <c r="A30" s="428" t="s">
        <v>499</v>
      </c>
      <c r="B30" s="342">
        <f>($B$51*B28)+($B$50*(B28+B29))</f>
        <v>1069.6246817261999</v>
      </c>
      <c r="C30" s="342">
        <f>($B$51*C28)+($B$50*(C28+C29))</f>
        <v>1006.4183816582</v>
      </c>
      <c r="D30" s="361">
        <f>($B$51*D28)+($B$50*(D28+D29))</f>
        <v>1048.8894686578001</v>
      </c>
      <c r="E30" s="342">
        <f>($B$51*E28)+($B$50*(E28+E29))</f>
        <v>1049.0858008524001</v>
      </c>
      <c r="F30" s="429">
        <f>($B$51*F28)+($B$50*(F28+F29))</f>
        <v>1215.0688381452001</v>
      </c>
    </row>
    <row r="31" spans="1:8" ht="25.5" customHeight="1" thickBot="1" x14ac:dyDescent="0.25">
      <c r="A31" s="435" t="s">
        <v>500</v>
      </c>
      <c r="B31" s="398">
        <f>+B28+B29+B30</f>
        <v>4974.7646817261993</v>
      </c>
      <c r="C31" s="398">
        <f>+C28+C29+C30</f>
        <v>4711.9583816581999</v>
      </c>
      <c r="D31" s="399">
        <f>+D28+D29+D30</f>
        <v>4888.5494686578004</v>
      </c>
      <c r="E31" s="398">
        <f>+E28+E29+E30</f>
        <v>4889.3658008523998</v>
      </c>
      <c r="F31" s="434">
        <f>+F28+F29+F30</f>
        <v>5579.5088381452006</v>
      </c>
    </row>
    <row r="32" spans="1:8" ht="21.95" customHeight="1" thickTop="1" x14ac:dyDescent="0.2">
      <c r="A32" s="433" t="s">
        <v>501</v>
      </c>
      <c r="B32" s="396"/>
      <c r="C32" s="344"/>
      <c r="D32" s="396"/>
      <c r="E32" s="364"/>
      <c r="F32" s="432"/>
    </row>
    <row r="33" spans="1:7" ht="21.95" customHeight="1" x14ac:dyDescent="0.2">
      <c r="A33" s="428" t="s">
        <v>534</v>
      </c>
      <c r="B33" s="342">
        <f>SUM(B21:B22)</f>
        <v>55.7</v>
      </c>
      <c r="C33" s="355">
        <f>SUM(C21:C22)</f>
        <v>51.3</v>
      </c>
      <c r="D33" s="342">
        <f>SUM(D21:D22)*$G$33</f>
        <v>71.36</v>
      </c>
      <c r="E33" s="342">
        <f>SUM(E21:E22)*$G$33</f>
        <v>71.36</v>
      </c>
      <c r="F33" s="429">
        <f>SUM(F21:F22)*$G$33</f>
        <v>71.36</v>
      </c>
      <c r="G33" s="431">
        <v>2</v>
      </c>
    </row>
    <row r="34" spans="1:7" ht="21.95" customHeight="1" x14ac:dyDescent="0.2">
      <c r="A34" s="428" t="s">
        <v>503</v>
      </c>
      <c r="B34" s="342">
        <f>+$D$54*B36</f>
        <v>13.89423076923077</v>
      </c>
      <c r="C34" s="342">
        <f>+$D$54*C36</f>
        <v>13.89423076923077</v>
      </c>
      <c r="D34" s="361">
        <f>(+$D$54*D36)*$G$33</f>
        <v>27.78846153846154</v>
      </c>
      <c r="E34" s="342">
        <f>(+$D$54*E36)*$G$33</f>
        <v>27.78846153846154</v>
      </c>
      <c r="F34" s="429">
        <f>(+$D$54*F36)*$G$33</f>
        <v>27.78846153846154</v>
      </c>
    </row>
    <row r="35" spans="1:7" ht="21.95" customHeight="1" x14ac:dyDescent="0.2">
      <c r="A35" s="428" t="s">
        <v>504</v>
      </c>
      <c r="B35" s="344">
        <v>110.21</v>
      </c>
      <c r="C35" s="344">
        <v>110.21</v>
      </c>
      <c r="D35" s="368">
        <v>110.21</v>
      </c>
      <c r="E35" s="344">
        <v>110.21</v>
      </c>
      <c r="F35" s="430">
        <v>110.21</v>
      </c>
    </row>
    <row r="36" spans="1:7" ht="21.95" customHeight="1" x14ac:dyDescent="0.2">
      <c r="A36" s="428" t="s">
        <v>505</v>
      </c>
      <c r="B36" s="351">
        <f>+$B$59</f>
        <v>0.5</v>
      </c>
      <c r="C36" s="351">
        <f>+$B$59</f>
        <v>0.5</v>
      </c>
      <c r="D36" s="393">
        <f>+$B$59</f>
        <v>0.5</v>
      </c>
      <c r="E36" s="351">
        <f>+$B$59</f>
        <v>0.5</v>
      </c>
      <c r="F36" s="427">
        <f>+$B$59</f>
        <v>0.5</v>
      </c>
    </row>
    <row r="37" spans="1:7" ht="21.95" customHeight="1" x14ac:dyDescent="0.2">
      <c r="A37" s="428" t="s">
        <v>506</v>
      </c>
      <c r="B37" s="342">
        <f>+$D$56</f>
        <v>0.92</v>
      </c>
      <c r="C37" s="342">
        <f>+$D$56</f>
        <v>0.92</v>
      </c>
      <c r="D37" s="361">
        <f>+$D$56</f>
        <v>0.92</v>
      </c>
      <c r="E37" s="342">
        <f>+$D$56</f>
        <v>0.92</v>
      </c>
      <c r="F37" s="429">
        <f>+$D$56</f>
        <v>0.92</v>
      </c>
    </row>
    <row r="38" spans="1:7" ht="21.95" customHeight="1" x14ac:dyDescent="0.2">
      <c r="A38" s="428" t="s">
        <v>507</v>
      </c>
      <c r="B38" s="342">
        <f>(+B35*B36)+B37</f>
        <v>56.024999999999999</v>
      </c>
      <c r="C38" s="342">
        <f>(+C35*C36)+C37</f>
        <v>56.024999999999999</v>
      </c>
      <c r="D38" s="361">
        <f>((+D35*D36)+D37)*$G$33</f>
        <v>112.05</v>
      </c>
      <c r="E38" s="342">
        <f>((+E35*E36)+E37)*$G$33</f>
        <v>112.05</v>
      </c>
      <c r="F38" s="429">
        <f>((+F35*F36)+F37)*$G$33</f>
        <v>112.05</v>
      </c>
    </row>
    <row r="39" spans="1:7" ht="21.95" customHeight="1" x14ac:dyDescent="0.2">
      <c r="A39" s="428" t="s">
        <v>508</v>
      </c>
      <c r="B39" s="342">
        <f>($B$51*B33)</f>
        <v>8.0068749999999991</v>
      </c>
      <c r="C39" s="342">
        <f>($B$51*C33)</f>
        <v>7.3743749999999988</v>
      </c>
      <c r="D39" s="361">
        <f>($B$51*D33)</f>
        <v>10.257999999999999</v>
      </c>
      <c r="E39" s="342">
        <f>($B$51*E33)</f>
        <v>10.257999999999999</v>
      </c>
      <c r="F39" s="429">
        <f>($B$51*F33)</f>
        <v>10.257999999999999</v>
      </c>
    </row>
    <row r="40" spans="1:7" ht="21.95" customHeight="1" x14ac:dyDescent="0.2">
      <c r="A40" s="428" t="s">
        <v>509</v>
      </c>
      <c r="B40" s="342">
        <f>+B33+B34+B38+B39</f>
        <v>133.62610576923078</v>
      </c>
      <c r="C40" s="342">
        <f>+C33+C34+C38+C39</f>
        <v>128.59360576923075</v>
      </c>
      <c r="D40" s="361">
        <f>+D33+D34+D38+D39</f>
        <v>221.45646153846153</v>
      </c>
      <c r="E40" s="342">
        <f>+E33+E34+E38+E39</f>
        <v>221.45646153846153</v>
      </c>
      <c r="F40" s="429">
        <f>+F33+F34+F38+F39</f>
        <v>221.45646153846153</v>
      </c>
    </row>
    <row r="41" spans="1:7" ht="21.95" customHeight="1" x14ac:dyDescent="0.2">
      <c r="A41" s="428" t="s">
        <v>510</v>
      </c>
      <c r="B41" s="351">
        <f>+B13/B15</f>
        <v>6</v>
      </c>
      <c r="C41" s="351">
        <f>+C13/C15</f>
        <v>6</v>
      </c>
      <c r="D41" s="393">
        <f>+D13/D15</f>
        <v>20</v>
      </c>
      <c r="E41" s="351">
        <f>+E13/E15</f>
        <v>20</v>
      </c>
      <c r="F41" s="427">
        <f>+F13/F15</f>
        <v>20</v>
      </c>
    </row>
    <row r="42" spans="1:7" ht="41.25" customHeight="1" thickBot="1" x14ac:dyDescent="0.25">
      <c r="A42" s="426" t="s">
        <v>511</v>
      </c>
      <c r="B42" s="424">
        <f>+B40/B41</f>
        <v>22.271017628205129</v>
      </c>
      <c r="C42" s="425">
        <f>+C40/C41</f>
        <v>21.432267628205125</v>
      </c>
      <c r="D42" s="424">
        <f>+D40/D41</f>
        <v>11.072823076923076</v>
      </c>
      <c r="E42" s="423">
        <f>+E40/E41</f>
        <v>11.072823076923076</v>
      </c>
      <c r="F42" s="422">
        <f>+F40/F41</f>
        <v>11.072823076923076</v>
      </c>
    </row>
    <row r="43" spans="1:7" ht="21.75" customHeight="1" x14ac:dyDescent="0.2"/>
    <row r="44" spans="1:7" ht="21.75" customHeight="1" x14ac:dyDescent="0.2">
      <c r="A44" s="98" t="s">
        <v>326</v>
      </c>
      <c r="B44" s="344">
        <f>(+B33+B39)/B41</f>
        <v>10.617812500000001</v>
      </c>
      <c r="C44" s="344">
        <f>(+C33+C39)/C41</f>
        <v>9.7790625000000002</v>
      </c>
      <c r="D44" s="344">
        <f>(+D33+D39)/D41</f>
        <v>4.0808999999999997</v>
      </c>
      <c r="E44" s="344">
        <f>(+E33+E39)/E41</f>
        <v>4.0808999999999997</v>
      </c>
      <c r="F44" s="344">
        <f>(+F33+F39)/F41</f>
        <v>4.0808999999999997</v>
      </c>
    </row>
    <row r="45" spans="1:7" ht="21.75" customHeight="1" x14ac:dyDescent="0.2">
      <c r="A45" s="98" t="s">
        <v>327</v>
      </c>
      <c r="B45" s="344">
        <f>(+B34+B38)/B41</f>
        <v>11.653205128205128</v>
      </c>
      <c r="C45" s="344">
        <f>(+C34+C38)/C41</f>
        <v>11.653205128205128</v>
      </c>
      <c r="D45" s="344">
        <f>(+D34+D38)/D41</f>
        <v>6.9919230769230767</v>
      </c>
      <c r="E45" s="344">
        <f>(+E34+E38)/E41</f>
        <v>6.9919230769230767</v>
      </c>
      <c r="F45" s="344">
        <f>(+F34+F38)/F41</f>
        <v>6.9919230769230767</v>
      </c>
    </row>
    <row r="46" spans="1:7" ht="44.25" customHeight="1" x14ac:dyDescent="0.2">
      <c r="A46" s="98" t="s">
        <v>512</v>
      </c>
      <c r="B46" s="421">
        <f>+B34/B41</f>
        <v>2.3157051282051282</v>
      </c>
      <c r="C46" s="421">
        <f>+C34/C41</f>
        <v>2.3157051282051282</v>
      </c>
      <c r="D46" s="421">
        <f>+D34/D41</f>
        <v>1.3894230769230771</v>
      </c>
      <c r="E46" s="421">
        <f>+E34/E41</f>
        <v>1.3894230769230771</v>
      </c>
      <c r="F46" s="421">
        <f>+F34/F41</f>
        <v>1.3894230769230771</v>
      </c>
    </row>
    <row r="47" spans="1:7" ht="21.95" customHeight="1" x14ac:dyDescent="0.2">
      <c r="A47" s="74" t="s">
        <v>513</v>
      </c>
    </row>
    <row r="48" spans="1:7" ht="15.75" customHeight="1" x14ac:dyDescent="0.2">
      <c r="A48" s="98" t="s">
        <v>535</v>
      </c>
      <c r="B48" s="75" t="s">
        <v>515</v>
      </c>
      <c r="C48" s="75" t="s">
        <v>516</v>
      </c>
    </row>
    <row r="49" spans="1:4" ht="21.95" customHeight="1" x14ac:dyDescent="0.2"/>
    <row r="50" spans="1:4" ht="21.95" customHeight="1" x14ac:dyDescent="0.2">
      <c r="A50" s="340" t="s">
        <v>536</v>
      </c>
      <c r="B50" s="420">
        <f>'SCHEDULE A'!B48</f>
        <v>0.17291483000000002</v>
      </c>
      <c r="C50" s="117" t="s">
        <v>548</v>
      </c>
    </row>
    <row r="51" spans="1:4" ht="21.95" customHeight="1" x14ac:dyDescent="0.2">
      <c r="A51" s="340" t="s">
        <v>519</v>
      </c>
      <c r="B51" s="176">
        <f>'SCHEDULE A'!B49</f>
        <v>0.14374999999999999</v>
      </c>
      <c r="C51" s="117" t="s">
        <v>549</v>
      </c>
    </row>
    <row r="52" spans="1:4" ht="21.95" customHeight="1" x14ac:dyDescent="0.2">
      <c r="A52" s="340" t="s">
        <v>521</v>
      </c>
    </row>
    <row r="53" spans="1:4" ht="21.95" customHeight="1" x14ac:dyDescent="0.2"/>
    <row r="54" spans="1:4" ht="33.75" customHeight="1" x14ac:dyDescent="0.2">
      <c r="A54" s="98" t="s">
        <v>522</v>
      </c>
      <c r="D54" s="681">
        <f>'SCHEDULE A'!D53</f>
        <v>27.78846153846154</v>
      </c>
    </row>
    <row r="55" spans="1:4" ht="21.95" customHeight="1" thickBot="1" x14ac:dyDescent="0.25"/>
    <row r="56" spans="1:4" ht="21.95" customHeight="1" thickBot="1" x14ac:dyDescent="0.25">
      <c r="A56" s="98" t="s">
        <v>523</v>
      </c>
      <c r="D56" s="552">
        <f>'SCHEDULE A'!D55</f>
        <v>0.92</v>
      </c>
    </row>
    <row r="57" spans="1:4" ht="21.95" customHeight="1" x14ac:dyDescent="0.2"/>
    <row r="58" spans="1:4" ht="21.95" customHeight="1" thickBot="1" x14ac:dyDescent="0.25">
      <c r="A58" s="98" t="s">
        <v>524</v>
      </c>
    </row>
    <row r="59" spans="1:4" ht="21.95" customHeight="1" thickBot="1" x14ac:dyDescent="0.25">
      <c r="A59" s="338" t="s">
        <v>538</v>
      </c>
      <c r="B59" s="388">
        <v>0.5</v>
      </c>
    </row>
    <row r="60" spans="1:4" ht="21.95" customHeight="1" x14ac:dyDescent="0.2"/>
    <row r="61" spans="1:4" ht="21.95" customHeight="1" x14ac:dyDescent="0.2"/>
    <row r="62" spans="1:4" ht="21.95" customHeight="1" x14ac:dyDescent="0.2"/>
    <row r="63" spans="1:4" ht="21.95" customHeight="1" x14ac:dyDescent="0.2"/>
    <row r="64" spans="1: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sheetData>
  <mergeCells count="1">
    <mergeCell ref="D9:F9"/>
  </mergeCells>
  <pageMargins left="1" right="1" top="1" bottom="1" header="0.5" footer="0.5"/>
  <pageSetup scale="55" fitToHeight="2" orientation="portrait" r:id="rId1"/>
  <headerFooter>
    <oddHeader>&amp;RWP JRD (&amp;F) 
&amp;P of &amp;N</oddHeader>
  </headerFooter>
  <rowBreaks count="1" manualBreakCount="1">
    <brk id="46" max="5" man="1"/>
  </rowBreaks>
  <customProperties>
    <customPr name="_pios_id" r:id="rId2"/>
  </customPropertie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3AC81-A54F-49C2-B79E-ECFA932A895E}">
  <dimension ref="A1:AR132"/>
  <sheetViews>
    <sheetView view="pageBreakPreview" topLeftCell="A34" zoomScale="60" zoomScaleNormal="100" workbookViewId="0">
      <selection activeCell="M45" sqref="M45"/>
    </sheetView>
  </sheetViews>
  <sheetFormatPr defaultColWidth="9.140625" defaultRowHeight="12.75" x14ac:dyDescent="0.2"/>
  <cols>
    <col min="1" max="1" width="55.7109375" style="98" customWidth="1"/>
    <col min="2" max="2" width="10.28515625" style="98" bestFit="1" customWidth="1"/>
    <col min="3" max="3" width="10.85546875" style="98" customWidth="1"/>
    <col min="4" max="4" width="11.5703125" style="98" bestFit="1" customWidth="1"/>
    <col min="5" max="5" width="12.42578125" style="117" customWidth="1"/>
    <col min="6" max="6" width="11.7109375" style="117" customWidth="1"/>
    <col min="7" max="7" width="11" style="117" customWidth="1"/>
    <col min="8" max="8" width="12" style="117" customWidth="1"/>
    <col min="9" max="9" width="10.28515625" style="117" bestFit="1" customWidth="1"/>
    <col min="10" max="11" width="12" style="117" customWidth="1"/>
    <col min="12" max="13" width="11.7109375" style="117" customWidth="1"/>
    <col min="14" max="14" width="12.140625" style="117" customWidth="1"/>
    <col min="15" max="15" width="13.42578125" style="117" customWidth="1"/>
    <col min="16" max="16" width="11.28515625" style="117" customWidth="1"/>
    <col min="17" max="17" width="12.42578125" style="117" customWidth="1"/>
    <col min="18" max="18" width="12.140625" style="117" customWidth="1"/>
    <col min="19" max="22" width="9.140625" style="117"/>
    <col min="23" max="23" width="8.28515625" style="117" customWidth="1"/>
    <col min="24" max="41" width="9.140625" style="117"/>
    <col min="42" max="42" width="10.7109375" style="117" customWidth="1"/>
    <col min="43" max="43" width="11.5703125" style="117" customWidth="1"/>
    <col min="44" max="45" width="10.140625" style="117" customWidth="1"/>
    <col min="46" max="46" width="9.140625" style="117"/>
    <col min="47" max="47" width="15" style="117" customWidth="1"/>
    <col min="48" max="48" width="12.7109375" style="117" customWidth="1"/>
    <col min="49" max="16384" width="9.140625" style="117"/>
  </cols>
  <sheetData>
    <row r="1" spans="1:44" ht="15.75" customHeight="1" x14ac:dyDescent="0.2">
      <c r="A1" s="544" t="str">
        <f>'SCHEDULE C'!A1</f>
        <v>2024 RATE CASE</v>
      </c>
      <c r="B1" s="544"/>
      <c r="C1" s="544"/>
      <c r="D1" s="544"/>
      <c r="E1" s="544"/>
      <c r="F1" s="544"/>
      <c r="G1" s="544"/>
      <c r="H1" s="544"/>
      <c r="I1" s="544"/>
      <c r="J1" s="544"/>
      <c r="K1" s="544"/>
      <c r="L1" s="544"/>
      <c r="M1" s="544"/>
      <c r="N1" s="544"/>
      <c r="O1" s="544"/>
      <c r="P1" s="544"/>
      <c r="Q1" s="544"/>
      <c r="R1" s="544"/>
    </row>
    <row r="2" spans="1:44" ht="15.75" customHeight="1" x14ac:dyDescent="0.2">
      <c r="A2" s="544" t="str">
        <f>'SCHEDULE C'!A2</f>
        <v>CENTERPOINT ENERGY HOUSTON ELECTRIC, LLC</v>
      </c>
      <c r="B2" s="544"/>
      <c r="C2" s="544"/>
      <c r="D2" s="544"/>
      <c r="E2" s="544"/>
      <c r="F2" s="544"/>
      <c r="G2" s="544"/>
      <c r="H2" s="544"/>
      <c r="I2" s="544"/>
      <c r="J2" s="544"/>
      <c r="K2" s="544"/>
      <c r="L2" s="544"/>
      <c r="M2" s="544"/>
      <c r="N2" s="544"/>
      <c r="O2" s="544"/>
      <c r="P2" s="544"/>
      <c r="Q2" s="544"/>
      <c r="R2" s="544"/>
    </row>
    <row r="3" spans="1:44" ht="15.75" customHeight="1" x14ac:dyDescent="0.2">
      <c r="A3" s="545" t="s">
        <v>550</v>
      </c>
      <c r="B3" s="544"/>
      <c r="C3" s="544"/>
      <c r="D3" s="544"/>
      <c r="E3" s="544"/>
      <c r="F3" s="544"/>
      <c r="G3" s="544"/>
      <c r="H3" s="544"/>
      <c r="I3" s="544"/>
      <c r="J3" s="544"/>
      <c r="K3" s="544"/>
      <c r="L3" s="544"/>
      <c r="M3" s="544"/>
      <c r="N3" s="544"/>
      <c r="O3" s="544"/>
      <c r="P3" s="544"/>
      <c r="Q3" s="544"/>
      <c r="R3" s="544"/>
    </row>
    <row r="4" spans="1:44" ht="15.75" customHeight="1" x14ac:dyDescent="0.2">
      <c r="A4" s="544" t="str">
        <f>'SCHEDULE C'!A4</f>
        <v>TEST YEAR ENDING 12/31/2023</v>
      </c>
      <c r="B4" s="544"/>
      <c r="C4" s="544"/>
      <c r="D4" s="544"/>
      <c r="E4" s="544"/>
      <c r="F4" s="544"/>
      <c r="G4" s="544"/>
      <c r="H4" s="544"/>
      <c r="I4" s="544"/>
      <c r="J4" s="544"/>
      <c r="K4" s="544"/>
      <c r="L4" s="544"/>
      <c r="M4" s="544"/>
      <c r="N4" s="544"/>
      <c r="O4" s="544"/>
      <c r="P4" s="544"/>
      <c r="Q4" s="544"/>
      <c r="R4" s="544"/>
    </row>
    <row r="5" spans="1:44" ht="15.75" customHeight="1" x14ac:dyDescent="0.2">
      <c r="A5" s="544" t="str">
        <f>'SCHEDULE C'!A5</f>
        <v>SPONSOR: J. DURLAND</v>
      </c>
      <c r="B5" s="544"/>
      <c r="C5" s="544"/>
      <c r="D5" s="544"/>
      <c r="E5" s="544"/>
      <c r="F5" s="544"/>
      <c r="G5" s="544"/>
      <c r="H5" s="544"/>
      <c r="I5" s="544"/>
      <c r="J5" s="544"/>
      <c r="K5" s="544"/>
      <c r="L5" s="544"/>
      <c r="M5" s="544"/>
      <c r="N5" s="544"/>
      <c r="O5" s="544"/>
      <c r="P5" s="544"/>
      <c r="Q5" s="544"/>
      <c r="R5" s="544"/>
    </row>
    <row r="6" spans="1:44" x14ac:dyDescent="0.2">
      <c r="A6" s="549"/>
      <c r="B6" s="549"/>
      <c r="C6" s="549"/>
      <c r="D6" s="549"/>
      <c r="E6" s="542"/>
      <c r="F6" s="542"/>
      <c r="G6" s="542"/>
      <c r="H6" s="542"/>
      <c r="I6" s="542"/>
      <c r="J6" s="542"/>
      <c r="K6" s="542"/>
      <c r="L6" s="542"/>
      <c r="M6" s="542"/>
      <c r="N6" s="542"/>
      <c r="O6" s="542"/>
      <c r="P6" s="542"/>
      <c r="Q6" s="542"/>
      <c r="R6" s="542"/>
    </row>
    <row r="7" spans="1:44" ht="23.25" customHeight="1" x14ac:dyDescent="0.2">
      <c r="A7" s="553" t="str">
        <f>'SCHEDULE C'!A7</f>
        <v>2023 WEIGHTED AVERAGE STREET LIGHT COSTS</v>
      </c>
      <c r="B7" s="549"/>
      <c r="C7" s="549"/>
      <c r="D7" s="549"/>
      <c r="E7" s="549"/>
      <c r="F7" s="549"/>
      <c r="G7" s="549"/>
      <c r="H7" s="549"/>
      <c r="I7" s="549"/>
      <c r="J7" s="549"/>
      <c r="K7" s="549"/>
      <c r="L7" s="549"/>
      <c r="M7" s="549"/>
      <c r="N7" s="549"/>
      <c r="O7" s="549"/>
      <c r="P7" s="549"/>
      <c r="Q7" s="549"/>
      <c r="R7" s="549"/>
      <c r="W7" s="341"/>
      <c r="X7" s="341"/>
    </row>
    <row r="8" spans="1:44" ht="23.25" customHeight="1" x14ac:dyDescent="0.2">
      <c r="A8" s="554" t="s">
        <v>551</v>
      </c>
      <c r="B8" s="549"/>
      <c r="C8" s="549"/>
      <c r="D8" s="549"/>
      <c r="E8" s="549"/>
      <c r="F8" s="549"/>
      <c r="G8" s="549"/>
      <c r="H8" s="549"/>
      <c r="I8" s="549"/>
      <c r="J8" s="549"/>
      <c r="K8" s="549"/>
      <c r="L8" s="549"/>
      <c r="M8" s="549"/>
      <c r="N8" s="549"/>
      <c r="O8" s="549"/>
      <c r="P8" s="549"/>
      <c r="Q8" s="549"/>
      <c r="R8" s="549"/>
      <c r="W8" s="341"/>
      <c r="X8" s="341"/>
      <c r="AP8" s="78" t="s">
        <v>440</v>
      </c>
      <c r="AQ8" s="78" t="s">
        <v>441</v>
      </c>
      <c r="AR8" s="78" t="s">
        <v>442</v>
      </c>
    </row>
    <row r="9" spans="1:44" ht="18" customHeight="1" x14ac:dyDescent="0.2">
      <c r="A9" s="118"/>
      <c r="B9" s="756" t="s">
        <v>552</v>
      </c>
      <c r="C9" s="757"/>
      <c r="D9" s="758"/>
      <c r="E9" s="753" t="s">
        <v>541</v>
      </c>
      <c r="F9" s="754"/>
      <c r="G9" s="754"/>
      <c r="H9" s="754"/>
      <c r="I9" s="755"/>
      <c r="J9" s="753" t="s">
        <v>553</v>
      </c>
      <c r="K9" s="754"/>
      <c r="L9" s="754"/>
      <c r="M9" s="755"/>
      <c r="N9" s="753" t="s">
        <v>31</v>
      </c>
      <c r="O9" s="754"/>
      <c r="P9" s="754"/>
      <c r="Q9" s="754"/>
      <c r="R9" s="759"/>
      <c r="W9" s="386"/>
      <c r="X9" s="386"/>
    </row>
    <row r="10" spans="1:44" ht="23.25" customHeight="1" thickBot="1" x14ac:dyDescent="0.25">
      <c r="A10" s="77" t="s">
        <v>446</v>
      </c>
      <c r="B10" s="515" t="s">
        <v>447</v>
      </c>
      <c r="C10" s="514" t="s">
        <v>448</v>
      </c>
      <c r="D10" s="513" t="s">
        <v>449</v>
      </c>
      <c r="E10" s="512" t="s">
        <v>450</v>
      </c>
      <c r="F10" s="446" t="s">
        <v>447</v>
      </c>
      <c r="G10" s="446" t="s">
        <v>451</v>
      </c>
      <c r="H10" s="446" t="s">
        <v>452</v>
      </c>
      <c r="I10" s="446" t="s">
        <v>449</v>
      </c>
      <c r="J10" s="447" t="s">
        <v>447</v>
      </c>
      <c r="K10" s="446" t="s">
        <v>448</v>
      </c>
      <c r="L10" s="446" t="s">
        <v>452</v>
      </c>
      <c r="M10" s="446" t="s">
        <v>449</v>
      </c>
      <c r="N10" s="447" t="s">
        <v>453</v>
      </c>
      <c r="O10" s="446" t="s">
        <v>454</v>
      </c>
      <c r="P10" s="446" t="s">
        <v>455</v>
      </c>
      <c r="Q10" s="446" t="s">
        <v>456</v>
      </c>
      <c r="R10" s="445" t="s">
        <v>457</v>
      </c>
      <c r="W10" s="129"/>
      <c r="X10" s="382"/>
    </row>
    <row r="11" spans="1:44" ht="24" customHeight="1" x14ac:dyDescent="0.2">
      <c r="A11" s="123" t="s">
        <v>528</v>
      </c>
      <c r="B11" s="511" t="s">
        <v>459</v>
      </c>
      <c r="C11" s="119" t="s">
        <v>460</v>
      </c>
      <c r="D11" s="510" t="s">
        <v>461</v>
      </c>
      <c r="E11" s="129" t="s">
        <v>462</v>
      </c>
      <c r="F11" s="129" t="s">
        <v>463</v>
      </c>
      <c r="G11" s="129" t="s">
        <v>464</v>
      </c>
      <c r="H11" s="129" t="s">
        <v>465</v>
      </c>
      <c r="I11" s="129" t="s">
        <v>466</v>
      </c>
      <c r="J11" s="125" t="s">
        <v>467</v>
      </c>
      <c r="K11" s="129" t="s">
        <v>468</v>
      </c>
      <c r="L11" s="129" t="s">
        <v>469</v>
      </c>
      <c r="M11" s="129" t="s">
        <v>470</v>
      </c>
      <c r="N11" s="125">
        <v>2000</v>
      </c>
      <c r="O11" s="129">
        <v>4800</v>
      </c>
      <c r="P11" s="117">
        <v>7900</v>
      </c>
      <c r="Q11" s="117">
        <v>10850</v>
      </c>
      <c r="R11" s="487">
        <v>15100</v>
      </c>
    </row>
    <row r="12" spans="1:44" ht="24" customHeight="1" x14ac:dyDescent="0.2">
      <c r="A12" s="118" t="s">
        <v>471</v>
      </c>
      <c r="B12" s="511" t="s">
        <v>472</v>
      </c>
      <c r="C12" s="119" t="s">
        <v>473</v>
      </c>
      <c r="D12" s="510" t="s">
        <v>474</v>
      </c>
      <c r="E12" s="129" t="s">
        <v>475</v>
      </c>
      <c r="F12" s="129" t="s">
        <v>476</v>
      </c>
      <c r="G12" s="129" t="s">
        <v>477</v>
      </c>
      <c r="H12" s="129" t="s">
        <v>478</v>
      </c>
      <c r="I12" s="129" t="s">
        <v>479</v>
      </c>
      <c r="J12" s="125" t="s">
        <v>480</v>
      </c>
      <c r="K12" s="129" t="s">
        <v>481</v>
      </c>
      <c r="L12" s="129" t="s">
        <v>482</v>
      </c>
      <c r="M12" s="129" t="s">
        <v>483</v>
      </c>
      <c r="N12" s="125"/>
      <c r="O12" s="129"/>
      <c r="R12" s="487"/>
    </row>
    <row r="13" spans="1:44" ht="24" customHeight="1" x14ac:dyDescent="0.2">
      <c r="A13" s="118" t="s">
        <v>484</v>
      </c>
      <c r="B13" s="500">
        <v>24000</v>
      </c>
      <c r="C13" s="180">
        <v>24000</v>
      </c>
      <c r="D13" s="509">
        <v>24000</v>
      </c>
      <c r="E13" s="127">
        <v>24000</v>
      </c>
      <c r="F13" s="127">
        <v>24000</v>
      </c>
      <c r="G13" s="127">
        <v>24000</v>
      </c>
      <c r="H13" s="127">
        <v>24000</v>
      </c>
      <c r="I13" s="127">
        <v>24000</v>
      </c>
      <c r="J13" s="488">
        <v>10000</v>
      </c>
      <c r="K13" s="117">
        <v>10000</v>
      </c>
      <c r="L13" s="117">
        <v>6000</v>
      </c>
      <c r="M13" s="117">
        <v>6000</v>
      </c>
      <c r="N13" s="488">
        <v>80000</v>
      </c>
      <c r="O13" s="117">
        <v>80000</v>
      </c>
      <c r="P13" s="117">
        <v>80000</v>
      </c>
      <c r="Q13" s="117">
        <v>80000</v>
      </c>
      <c r="R13" s="487">
        <v>80000</v>
      </c>
    </row>
    <row r="14" spans="1:44" ht="24" customHeight="1" x14ac:dyDescent="0.2">
      <c r="A14" s="118" t="s">
        <v>485</v>
      </c>
      <c r="B14" s="500"/>
      <c r="C14" s="180"/>
      <c r="D14" s="509"/>
      <c r="E14" s="127"/>
      <c r="F14" s="127"/>
      <c r="G14" s="127"/>
      <c r="H14" s="127"/>
      <c r="I14" s="127"/>
      <c r="J14" s="488"/>
      <c r="N14" s="488"/>
      <c r="R14" s="487"/>
    </row>
    <row r="15" spans="1:44" ht="24" customHeight="1" x14ac:dyDescent="0.2">
      <c r="A15" s="118" t="s">
        <v>486</v>
      </c>
      <c r="B15" s="500">
        <v>4000</v>
      </c>
      <c r="C15" s="180">
        <v>4000</v>
      </c>
      <c r="D15" s="509">
        <v>4000</v>
      </c>
      <c r="E15" s="127">
        <v>4000</v>
      </c>
      <c r="F15" s="127">
        <v>4000</v>
      </c>
      <c r="G15" s="127">
        <v>4000</v>
      </c>
      <c r="H15" s="127">
        <v>4000</v>
      </c>
      <c r="I15" s="127">
        <v>4000</v>
      </c>
      <c r="J15" s="488">
        <v>4000</v>
      </c>
      <c r="K15" s="117">
        <v>4000</v>
      </c>
      <c r="L15" s="117">
        <v>4000</v>
      </c>
      <c r="M15" s="117">
        <v>4000</v>
      </c>
      <c r="N15" s="488">
        <v>4000</v>
      </c>
      <c r="O15" s="117">
        <v>4000</v>
      </c>
      <c r="P15" s="117">
        <v>4000</v>
      </c>
      <c r="Q15" s="117">
        <v>4000</v>
      </c>
      <c r="R15" s="487">
        <v>4000</v>
      </c>
    </row>
    <row r="16" spans="1:44" ht="24" customHeight="1" x14ac:dyDescent="0.2">
      <c r="A16" s="118" t="s">
        <v>487</v>
      </c>
      <c r="B16" s="500">
        <v>492</v>
      </c>
      <c r="C16" s="180">
        <v>828</v>
      </c>
      <c r="D16" s="509">
        <v>1800</v>
      </c>
      <c r="E16" s="127">
        <v>348</v>
      </c>
      <c r="F16" s="127">
        <v>456</v>
      </c>
      <c r="G16" s="127">
        <v>696</v>
      </c>
      <c r="H16" s="127">
        <v>1272</v>
      </c>
      <c r="I16" s="127">
        <v>1920</v>
      </c>
      <c r="J16" s="488">
        <v>480</v>
      </c>
      <c r="K16" s="117">
        <v>840</v>
      </c>
      <c r="L16" s="117">
        <v>1152</v>
      </c>
      <c r="M16" s="117">
        <v>1908</v>
      </c>
      <c r="N16" s="488">
        <v>96</v>
      </c>
      <c r="O16" s="117">
        <v>204</v>
      </c>
      <c r="P16" s="117">
        <v>384</v>
      </c>
      <c r="Q16" s="117">
        <v>456</v>
      </c>
      <c r="R16" s="487">
        <v>768</v>
      </c>
    </row>
    <row r="17" spans="1:23" ht="24" customHeight="1" x14ac:dyDescent="0.2">
      <c r="A17" s="118" t="s">
        <v>488</v>
      </c>
      <c r="B17" s="500">
        <v>4</v>
      </c>
      <c r="C17" s="180">
        <v>4</v>
      </c>
      <c r="D17" s="509">
        <v>4</v>
      </c>
      <c r="E17" s="127">
        <v>4</v>
      </c>
      <c r="F17" s="127">
        <v>4</v>
      </c>
      <c r="G17" s="127">
        <v>4</v>
      </c>
      <c r="H17" s="127">
        <v>4</v>
      </c>
      <c r="I17" s="127">
        <v>4</v>
      </c>
      <c r="J17" s="488">
        <v>4</v>
      </c>
      <c r="K17" s="117">
        <v>4</v>
      </c>
      <c r="L17" s="117">
        <v>4</v>
      </c>
      <c r="M17" s="117">
        <v>4</v>
      </c>
      <c r="N17" s="488">
        <v>4</v>
      </c>
      <c r="O17" s="117">
        <v>4</v>
      </c>
      <c r="P17" s="117">
        <v>4</v>
      </c>
      <c r="Q17" s="117">
        <v>4</v>
      </c>
      <c r="R17" s="487">
        <v>4</v>
      </c>
    </row>
    <row r="18" spans="1:23" ht="24" customHeight="1" thickBot="1" x14ac:dyDescent="0.25">
      <c r="A18" s="134" t="s">
        <v>489</v>
      </c>
      <c r="B18" s="508">
        <v>25</v>
      </c>
      <c r="C18" s="507">
        <v>25</v>
      </c>
      <c r="D18" s="506">
        <v>25</v>
      </c>
      <c r="E18" s="137">
        <v>25</v>
      </c>
      <c r="F18" s="137">
        <v>25</v>
      </c>
      <c r="G18" s="137">
        <v>25</v>
      </c>
      <c r="H18" s="137">
        <v>25</v>
      </c>
      <c r="I18" s="137">
        <v>25</v>
      </c>
      <c r="J18" s="505">
        <v>25</v>
      </c>
      <c r="K18" s="504">
        <v>25</v>
      </c>
      <c r="L18" s="504">
        <v>25</v>
      </c>
      <c r="M18" s="504">
        <v>25</v>
      </c>
      <c r="N18" s="505">
        <v>25</v>
      </c>
      <c r="O18" s="504">
        <v>25</v>
      </c>
      <c r="P18" s="504">
        <v>25</v>
      </c>
      <c r="Q18" s="504">
        <v>25</v>
      </c>
      <c r="R18" s="503">
        <v>25</v>
      </c>
    </row>
    <row r="19" spans="1:23" ht="27" customHeight="1" thickTop="1" x14ac:dyDescent="0.2">
      <c r="A19" s="76" t="s">
        <v>490</v>
      </c>
      <c r="B19" s="490"/>
      <c r="C19" s="74"/>
      <c r="D19" s="489"/>
      <c r="E19" s="127"/>
      <c r="F19" s="127"/>
      <c r="G19" s="127"/>
      <c r="H19" s="127"/>
      <c r="I19" s="127"/>
      <c r="J19" s="488"/>
      <c r="N19" s="488"/>
      <c r="P19" s="502"/>
      <c r="Q19" s="502"/>
      <c r="R19" s="501"/>
    </row>
    <row r="20" spans="1:23" ht="21.75" customHeight="1" x14ac:dyDescent="0.2">
      <c r="A20" s="659" t="s">
        <v>491</v>
      </c>
      <c r="B20" s="484">
        <v>53</v>
      </c>
      <c r="C20" s="483">
        <v>54</v>
      </c>
      <c r="D20" s="482">
        <v>110</v>
      </c>
      <c r="E20" s="344">
        <v>88.14</v>
      </c>
      <c r="F20" s="344">
        <v>205.25</v>
      </c>
      <c r="G20" s="344">
        <v>205.25</v>
      </c>
      <c r="H20" s="344">
        <v>107.65</v>
      </c>
      <c r="I20" s="344">
        <v>129.83000000000001</v>
      </c>
      <c r="J20" s="481">
        <v>92.01</v>
      </c>
      <c r="K20" s="421">
        <v>188.36</v>
      </c>
      <c r="L20" s="421">
        <v>144.05000000000001</v>
      </c>
      <c r="M20" s="421">
        <v>152.63</v>
      </c>
      <c r="N20" s="481">
        <v>114.28</v>
      </c>
      <c r="O20" s="421">
        <v>182.52</v>
      </c>
      <c r="P20" s="480">
        <v>182.83</v>
      </c>
      <c r="Q20" s="480">
        <v>188.5</v>
      </c>
      <c r="R20" s="479">
        <v>444.91</v>
      </c>
      <c r="W20" s="369"/>
    </row>
    <row r="21" spans="1:23" ht="21.75" customHeight="1" x14ac:dyDescent="0.2">
      <c r="A21" s="659" t="s">
        <v>492</v>
      </c>
      <c r="B21" s="660">
        <v>6.97</v>
      </c>
      <c r="C21" s="661">
        <v>5.8</v>
      </c>
      <c r="D21" s="499">
        <v>7.93</v>
      </c>
      <c r="E21" s="654">
        <v>8.2799999999999994</v>
      </c>
      <c r="F21" s="654">
        <v>9.82</v>
      </c>
      <c r="G21" s="654">
        <v>10.01</v>
      </c>
      <c r="H21" s="654">
        <v>7.81</v>
      </c>
      <c r="I21" s="654">
        <v>6.24</v>
      </c>
      <c r="J21" s="662">
        <v>27.08</v>
      </c>
      <c r="K21" s="663">
        <v>16.829999999999998</v>
      </c>
      <c r="L21" s="663">
        <v>22.34</v>
      </c>
      <c r="M21" s="663">
        <v>19.43</v>
      </c>
      <c r="N21" s="662">
        <v>0</v>
      </c>
      <c r="O21" s="663">
        <v>0</v>
      </c>
      <c r="P21" s="663">
        <v>0</v>
      </c>
      <c r="Q21" s="663">
        <v>0</v>
      </c>
      <c r="R21" s="664">
        <v>0</v>
      </c>
    </row>
    <row r="22" spans="1:23" ht="21.75" customHeight="1" x14ac:dyDescent="0.2">
      <c r="A22" s="659" t="s">
        <v>493</v>
      </c>
      <c r="B22" s="660">
        <v>17.84</v>
      </c>
      <c r="C22" s="661">
        <v>17.84</v>
      </c>
      <c r="D22" s="499">
        <v>17.84</v>
      </c>
      <c r="E22" s="665">
        <v>17.84</v>
      </c>
      <c r="F22" s="635">
        <v>17.84</v>
      </c>
      <c r="G22" s="635">
        <v>17.84</v>
      </c>
      <c r="H22" s="635">
        <v>17.84</v>
      </c>
      <c r="I22" s="635">
        <v>17.84</v>
      </c>
      <c r="J22" s="662">
        <v>17.84</v>
      </c>
      <c r="K22" s="663">
        <v>17.84</v>
      </c>
      <c r="L22" s="663">
        <v>17.84</v>
      </c>
      <c r="M22" s="663">
        <v>17.84</v>
      </c>
      <c r="N22" s="662">
        <v>17.84</v>
      </c>
      <c r="O22" s="663">
        <v>17.84</v>
      </c>
      <c r="P22" s="663">
        <v>17.84</v>
      </c>
      <c r="Q22" s="663">
        <v>17.84</v>
      </c>
      <c r="R22" s="664">
        <v>17.84</v>
      </c>
      <c r="W22" s="373"/>
    </row>
    <row r="23" spans="1:23" ht="21.75" customHeight="1" x14ac:dyDescent="0.2">
      <c r="A23" s="659" t="s">
        <v>554</v>
      </c>
      <c r="B23" s="660">
        <v>107.25</v>
      </c>
      <c r="C23" s="661">
        <v>107.25</v>
      </c>
      <c r="D23" s="499">
        <v>107.25</v>
      </c>
      <c r="E23" s="628">
        <v>107.25</v>
      </c>
      <c r="F23" s="629">
        <v>107.25</v>
      </c>
      <c r="G23" s="629">
        <v>107.25</v>
      </c>
      <c r="H23" s="629">
        <v>107.25</v>
      </c>
      <c r="I23" s="629">
        <v>107.25</v>
      </c>
      <c r="J23" s="662">
        <v>107.25</v>
      </c>
      <c r="K23" s="663">
        <v>107.25</v>
      </c>
      <c r="L23" s="663">
        <v>107.25</v>
      </c>
      <c r="M23" s="663">
        <v>107.25</v>
      </c>
      <c r="N23" s="662">
        <v>107.25</v>
      </c>
      <c r="O23" s="663">
        <v>107.25</v>
      </c>
      <c r="P23" s="663">
        <v>107.25</v>
      </c>
      <c r="Q23" s="663">
        <v>107.25</v>
      </c>
      <c r="R23" s="664">
        <v>107.25</v>
      </c>
      <c r="W23" s="231"/>
    </row>
    <row r="24" spans="1:23" ht="21.75" customHeight="1" x14ac:dyDescent="0.2">
      <c r="A24" s="659" t="s">
        <v>555</v>
      </c>
      <c r="B24" s="660">
        <v>738.06</v>
      </c>
      <c r="C24" s="661">
        <v>738.06</v>
      </c>
      <c r="D24" s="499">
        <v>738.06</v>
      </c>
      <c r="E24" s="665">
        <v>738.06</v>
      </c>
      <c r="F24" s="635">
        <v>738.06</v>
      </c>
      <c r="G24" s="635">
        <v>738.06</v>
      </c>
      <c r="H24" s="635">
        <v>738.06</v>
      </c>
      <c r="I24" s="635">
        <v>738.06</v>
      </c>
      <c r="J24" s="662">
        <v>738.06</v>
      </c>
      <c r="K24" s="663">
        <v>738.06</v>
      </c>
      <c r="L24" s="663">
        <v>738.06</v>
      </c>
      <c r="M24" s="663">
        <v>738.06</v>
      </c>
      <c r="N24" s="662">
        <v>738.06</v>
      </c>
      <c r="O24" s="663">
        <v>738.06</v>
      </c>
      <c r="P24" s="663">
        <v>738.06</v>
      </c>
      <c r="Q24" s="663">
        <v>738.06</v>
      </c>
      <c r="R24" s="664">
        <v>738.06</v>
      </c>
      <c r="W24" s="233"/>
    </row>
    <row r="25" spans="1:23" ht="21.75" customHeight="1" x14ac:dyDescent="0.2">
      <c r="A25" s="666" t="s">
        <v>532</v>
      </c>
      <c r="B25" s="660">
        <v>120.66</v>
      </c>
      <c r="C25" s="661">
        <v>120.66</v>
      </c>
      <c r="D25" s="499">
        <v>120.66</v>
      </c>
      <c r="E25" s="665">
        <v>120.66</v>
      </c>
      <c r="F25" s="635">
        <v>120.66</v>
      </c>
      <c r="G25" s="635">
        <v>120.66</v>
      </c>
      <c r="H25" s="635">
        <v>120.66</v>
      </c>
      <c r="I25" s="635">
        <v>120.66</v>
      </c>
      <c r="J25" s="662">
        <v>120.66</v>
      </c>
      <c r="K25" s="663">
        <v>120.66</v>
      </c>
      <c r="L25" s="663">
        <v>120.66</v>
      </c>
      <c r="M25" s="663">
        <v>120.66</v>
      </c>
      <c r="N25" s="662">
        <v>120.66</v>
      </c>
      <c r="O25" s="663">
        <v>120.66</v>
      </c>
      <c r="P25" s="663">
        <v>120.66</v>
      </c>
      <c r="Q25" s="663">
        <v>120.66</v>
      </c>
      <c r="R25" s="664">
        <v>120.66</v>
      </c>
    </row>
    <row r="26" spans="1:23" ht="21.75" customHeight="1" x14ac:dyDescent="0.2">
      <c r="A26" s="666" t="s">
        <v>556</v>
      </c>
      <c r="B26" s="667">
        <v>186</v>
      </c>
      <c r="C26" s="668">
        <v>186</v>
      </c>
      <c r="D26" s="669">
        <v>186</v>
      </c>
      <c r="E26" s="670">
        <v>186</v>
      </c>
      <c r="F26" s="671">
        <v>186</v>
      </c>
      <c r="G26" s="671">
        <v>186</v>
      </c>
      <c r="H26" s="671">
        <v>186</v>
      </c>
      <c r="I26" s="671">
        <v>186</v>
      </c>
      <c r="J26" s="662">
        <v>186</v>
      </c>
      <c r="K26" s="663">
        <v>186</v>
      </c>
      <c r="L26" s="663">
        <v>186</v>
      </c>
      <c r="M26" s="663">
        <v>186</v>
      </c>
      <c r="N26" s="662">
        <v>186</v>
      </c>
      <c r="O26" s="663">
        <v>186</v>
      </c>
      <c r="P26" s="663">
        <v>186</v>
      </c>
      <c r="Q26" s="663">
        <v>186</v>
      </c>
      <c r="R26" s="664">
        <v>186</v>
      </c>
    </row>
    <row r="27" spans="1:23" ht="21.75" customHeight="1" x14ac:dyDescent="0.2">
      <c r="A27" s="395" t="s">
        <v>497</v>
      </c>
      <c r="B27" s="475">
        <f t="shared" ref="B27:R27" si="0">SUM(B20:B26)</f>
        <v>1229.78</v>
      </c>
      <c r="C27" s="474">
        <f t="shared" si="0"/>
        <v>1229.6099999999999</v>
      </c>
      <c r="D27" s="473">
        <f t="shared" si="0"/>
        <v>1287.74</v>
      </c>
      <c r="E27" s="394">
        <f t="shared" si="0"/>
        <v>1266.23</v>
      </c>
      <c r="F27" s="471">
        <f t="shared" si="0"/>
        <v>1384.8799999999999</v>
      </c>
      <c r="G27" s="471">
        <f t="shared" si="0"/>
        <v>1385.07</v>
      </c>
      <c r="H27" s="471">
        <f t="shared" si="0"/>
        <v>1285.27</v>
      </c>
      <c r="I27" s="342">
        <f t="shared" si="0"/>
        <v>1305.8800000000001</v>
      </c>
      <c r="J27" s="472">
        <f t="shared" si="0"/>
        <v>1288.9000000000001</v>
      </c>
      <c r="K27" s="471">
        <f t="shared" si="0"/>
        <v>1375</v>
      </c>
      <c r="L27" s="471">
        <f t="shared" si="0"/>
        <v>1336.2</v>
      </c>
      <c r="M27" s="471">
        <f t="shared" si="0"/>
        <v>1341.8700000000001</v>
      </c>
      <c r="N27" s="472">
        <f t="shared" si="0"/>
        <v>1284.0899999999999</v>
      </c>
      <c r="O27" s="471">
        <f t="shared" si="0"/>
        <v>1352.3300000000002</v>
      </c>
      <c r="P27" s="470">
        <f t="shared" si="0"/>
        <v>1352.64</v>
      </c>
      <c r="Q27" s="470">
        <f t="shared" si="0"/>
        <v>1358.3100000000002</v>
      </c>
      <c r="R27" s="469">
        <f t="shared" si="0"/>
        <v>1614.72</v>
      </c>
    </row>
    <row r="28" spans="1:23" ht="21.75" customHeight="1" x14ac:dyDescent="0.2">
      <c r="A28" s="395" t="s">
        <v>498</v>
      </c>
      <c r="B28" s="475">
        <v>1101.46</v>
      </c>
      <c r="C28" s="474">
        <v>1101.46</v>
      </c>
      <c r="D28" s="473">
        <v>1101.46</v>
      </c>
      <c r="E28" s="394">
        <v>1101.46</v>
      </c>
      <c r="F28" s="471">
        <v>1101.46</v>
      </c>
      <c r="G28" s="471">
        <v>1101.46</v>
      </c>
      <c r="H28" s="471">
        <v>1101.46</v>
      </c>
      <c r="I28" s="342">
        <v>1101.46</v>
      </c>
      <c r="J28" s="472">
        <v>1101.46</v>
      </c>
      <c r="K28" s="471">
        <v>1101.46</v>
      </c>
      <c r="L28" s="471">
        <v>1101.46</v>
      </c>
      <c r="M28" s="471">
        <v>1101.46</v>
      </c>
      <c r="N28" s="472">
        <v>1101.46</v>
      </c>
      <c r="O28" s="471">
        <v>1101.46</v>
      </c>
      <c r="P28" s="470">
        <v>1101.46</v>
      </c>
      <c r="Q28" s="470">
        <v>1101.46</v>
      </c>
      <c r="R28" s="469">
        <v>1101.46</v>
      </c>
      <c r="W28" s="233"/>
    </row>
    <row r="29" spans="1:23" ht="21.95" customHeight="1" x14ac:dyDescent="0.2">
      <c r="A29" s="118" t="s">
        <v>499</v>
      </c>
      <c r="B29" s="475">
        <f t="shared" ref="B29:R29" si="1">($B$51*B27)+($B$50*(B27+B28))</f>
        <v>579.88684328919999</v>
      </c>
      <c r="C29" s="474">
        <f t="shared" si="1"/>
        <v>579.8330102681</v>
      </c>
      <c r="D29" s="473">
        <f t="shared" si="1"/>
        <v>598.240736836</v>
      </c>
      <c r="E29" s="498">
        <f t="shared" si="1"/>
        <v>591.42927634270006</v>
      </c>
      <c r="F29" s="342">
        <f t="shared" si="1"/>
        <v>629.00155842220011</v>
      </c>
      <c r="G29" s="342">
        <f t="shared" si="1"/>
        <v>629.0617247399</v>
      </c>
      <c r="H29" s="342">
        <f t="shared" si="1"/>
        <v>597.45857470589999</v>
      </c>
      <c r="I29" s="342">
        <f t="shared" si="1"/>
        <v>603.9850368522001</v>
      </c>
      <c r="J29" s="472">
        <f t="shared" si="1"/>
        <v>598.60806803880007</v>
      </c>
      <c r="K29" s="471">
        <f t="shared" si="1"/>
        <v>625.87290990179997</v>
      </c>
      <c r="L29" s="471">
        <f t="shared" si="1"/>
        <v>613.5863144978</v>
      </c>
      <c r="M29" s="471">
        <f t="shared" si="1"/>
        <v>615.38180408390008</v>
      </c>
      <c r="N29" s="472">
        <f t="shared" si="1"/>
        <v>597.08491020650001</v>
      </c>
      <c r="O29" s="471">
        <f t="shared" si="1"/>
        <v>618.69411820570008</v>
      </c>
      <c r="P29" s="470">
        <f t="shared" si="1"/>
        <v>618.79228430300009</v>
      </c>
      <c r="Q29" s="470">
        <f t="shared" si="1"/>
        <v>620.58777388910016</v>
      </c>
      <c r="R29" s="469">
        <f t="shared" si="1"/>
        <v>701.78380294940007</v>
      </c>
    </row>
    <row r="30" spans="1:23" ht="21.95" customHeight="1" thickBot="1" x14ac:dyDescent="0.25">
      <c r="A30" s="134" t="s">
        <v>500</v>
      </c>
      <c r="B30" s="497">
        <f t="shared" ref="B30:R30" si="2">+B27+B28+B29</f>
        <v>2911.1268432891998</v>
      </c>
      <c r="C30" s="496">
        <f t="shared" si="2"/>
        <v>2910.9030102680999</v>
      </c>
      <c r="D30" s="495">
        <f t="shared" si="2"/>
        <v>2987.4407368359998</v>
      </c>
      <c r="E30" s="494">
        <f t="shared" si="2"/>
        <v>2959.1192763427002</v>
      </c>
      <c r="F30" s="398">
        <f t="shared" si="2"/>
        <v>3115.3415584222003</v>
      </c>
      <c r="G30" s="398">
        <f t="shared" si="2"/>
        <v>3115.5917247398997</v>
      </c>
      <c r="H30" s="398">
        <f t="shared" si="2"/>
        <v>2984.1885747059</v>
      </c>
      <c r="I30" s="398">
        <f t="shared" si="2"/>
        <v>3011.3250368522004</v>
      </c>
      <c r="J30" s="493">
        <f t="shared" si="2"/>
        <v>2988.9680680388001</v>
      </c>
      <c r="K30" s="492">
        <f t="shared" si="2"/>
        <v>3102.3329099018001</v>
      </c>
      <c r="L30" s="492">
        <f t="shared" si="2"/>
        <v>3051.2463144978001</v>
      </c>
      <c r="M30" s="492">
        <f t="shared" si="2"/>
        <v>3058.7118040839</v>
      </c>
      <c r="N30" s="493">
        <f t="shared" si="2"/>
        <v>2982.6349102065001</v>
      </c>
      <c r="O30" s="492">
        <f t="shared" si="2"/>
        <v>3072.4841182056998</v>
      </c>
      <c r="P30" s="492">
        <f t="shared" si="2"/>
        <v>3072.8922843030005</v>
      </c>
      <c r="Q30" s="492">
        <f t="shared" si="2"/>
        <v>3080.3577738891008</v>
      </c>
      <c r="R30" s="491">
        <f t="shared" si="2"/>
        <v>3417.9638029494004</v>
      </c>
    </row>
    <row r="31" spans="1:23" ht="21.95" customHeight="1" thickTop="1" x14ac:dyDescent="0.2">
      <c r="A31" s="76" t="s">
        <v>501</v>
      </c>
      <c r="B31" s="490"/>
      <c r="C31" s="74"/>
      <c r="D31" s="489"/>
      <c r="E31" s="371"/>
      <c r="F31" s="344"/>
      <c r="G31" s="344"/>
      <c r="H31" s="344"/>
      <c r="I31" s="344"/>
      <c r="J31" s="488"/>
      <c r="N31" s="488"/>
      <c r="R31" s="487"/>
    </row>
    <row r="32" spans="1:23" ht="21.95" customHeight="1" x14ac:dyDescent="0.2">
      <c r="A32" s="395" t="s">
        <v>534</v>
      </c>
      <c r="B32" s="474">
        <f t="shared" ref="B32:M32" si="3">SUM(B21:B22)</f>
        <v>24.81</v>
      </c>
      <c r="C32" s="474">
        <f t="shared" si="3"/>
        <v>23.64</v>
      </c>
      <c r="D32" s="473">
        <f t="shared" si="3"/>
        <v>25.77</v>
      </c>
      <c r="E32" s="474">
        <f t="shared" si="3"/>
        <v>26.119999999999997</v>
      </c>
      <c r="F32" s="474">
        <f t="shared" si="3"/>
        <v>27.66</v>
      </c>
      <c r="G32" s="474">
        <f t="shared" si="3"/>
        <v>27.85</v>
      </c>
      <c r="H32" s="474">
        <f t="shared" si="3"/>
        <v>25.65</v>
      </c>
      <c r="I32" s="473">
        <f t="shared" si="3"/>
        <v>24.08</v>
      </c>
      <c r="J32" s="474">
        <f t="shared" si="3"/>
        <v>44.92</v>
      </c>
      <c r="K32" s="474">
        <f t="shared" si="3"/>
        <v>34.67</v>
      </c>
      <c r="L32" s="474">
        <f t="shared" si="3"/>
        <v>40.18</v>
      </c>
      <c r="M32" s="473">
        <f t="shared" si="3"/>
        <v>37.269999999999996</v>
      </c>
      <c r="N32" s="474">
        <f>SUM(N21:N22)*$S$32</f>
        <v>35.68</v>
      </c>
      <c r="O32" s="474">
        <f>SUM(O21:O22)*$S$32</f>
        <v>35.68</v>
      </c>
      <c r="P32" s="474">
        <f>SUM(P21:P22)*$S$32</f>
        <v>35.68</v>
      </c>
      <c r="Q32" s="474">
        <f>SUM(Q21:Q22)*$S$32</f>
        <v>35.68</v>
      </c>
      <c r="R32" s="486">
        <f>SUM(R21:R22)*$S$32</f>
        <v>35.68</v>
      </c>
      <c r="S32" s="485">
        <v>2</v>
      </c>
    </row>
    <row r="33" spans="1:18" ht="21.95" customHeight="1" x14ac:dyDescent="0.2">
      <c r="A33" s="118" t="s">
        <v>503</v>
      </c>
      <c r="B33" s="475">
        <f t="shared" ref="B33:M33" si="4">+$D$54*B35</f>
        <v>13.89423076923077</v>
      </c>
      <c r="C33" s="474">
        <f t="shared" si="4"/>
        <v>13.89423076923077</v>
      </c>
      <c r="D33" s="473">
        <f t="shared" si="4"/>
        <v>13.89423076923077</v>
      </c>
      <c r="E33" s="361">
        <f t="shared" si="4"/>
        <v>13.89423076923077</v>
      </c>
      <c r="F33" s="342">
        <f t="shared" si="4"/>
        <v>13.89423076923077</v>
      </c>
      <c r="G33" s="342">
        <f t="shared" si="4"/>
        <v>13.89423076923077</v>
      </c>
      <c r="H33" s="342">
        <f t="shared" si="4"/>
        <v>13.89423076923077</v>
      </c>
      <c r="I33" s="355">
        <f t="shared" si="4"/>
        <v>13.89423076923077</v>
      </c>
      <c r="J33" s="470">
        <f t="shared" si="4"/>
        <v>13.89423076923077</v>
      </c>
      <c r="K33" s="471">
        <f t="shared" si="4"/>
        <v>13.89423076923077</v>
      </c>
      <c r="L33" s="471">
        <f t="shared" si="4"/>
        <v>13.89423076923077</v>
      </c>
      <c r="M33" s="355">
        <f t="shared" si="4"/>
        <v>13.89423076923077</v>
      </c>
      <c r="N33" s="470">
        <f>(+$D$54*N35)*$S$32</f>
        <v>27.78846153846154</v>
      </c>
      <c r="O33" s="471">
        <f>(+$D$54*O35)*$S$32</f>
        <v>27.78846153846154</v>
      </c>
      <c r="P33" s="470">
        <f>(+$D$54*P35)*$S$32</f>
        <v>27.78846153846154</v>
      </c>
      <c r="Q33" s="470">
        <f>(+$D$54*Q35)*$S$32</f>
        <v>27.78846153846154</v>
      </c>
      <c r="R33" s="469">
        <f>(+$D$54*R35)*$S$32</f>
        <v>27.78846153846154</v>
      </c>
    </row>
    <row r="34" spans="1:18" ht="21.95" customHeight="1" x14ac:dyDescent="0.2">
      <c r="A34" s="118" t="s">
        <v>504</v>
      </c>
      <c r="B34" s="484">
        <v>110.21</v>
      </c>
      <c r="C34" s="483">
        <v>110.21</v>
      </c>
      <c r="D34" s="482">
        <v>110.21</v>
      </c>
      <c r="E34" s="368">
        <v>110.21</v>
      </c>
      <c r="F34" s="344">
        <v>110.21</v>
      </c>
      <c r="G34" s="344">
        <v>110.21</v>
      </c>
      <c r="H34" s="344">
        <v>110.21</v>
      </c>
      <c r="I34" s="344">
        <v>110.21</v>
      </c>
      <c r="J34" s="481">
        <v>110.21</v>
      </c>
      <c r="K34" s="421">
        <v>110.21</v>
      </c>
      <c r="L34" s="421">
        <v>110.21</v>
      </c>
      <c r="M34" s="344">
        <v>110.21</v>
      </c>
      <c r="N34" s="481">
        <v>110.21</v>
      </c>
      <c r="O34" s="421">
        <v>110.21</v>
      </c>
      <c r="P34" s="480">
        <v>110.21</v>
      </c>
      <c r="Q34" s="480">
        <v>110.21</v>
      </c>
      <c r="R34" s="479">
        <v>110.21</v>
      </c>
    </row>
    <row r="35" spans="1:18" ht="21.95" customHeight="1" x14ac:dyDescent="0.2">
      <c r="A35" s="118" t="s">
        <v>505</v>
      </c>
      <c r="B35" s="468">
        <f t="shared" ref="B35:R35" si="5">+$B$59</f>
        <v>0.5</v>
      </c>
      <c r="C35" s="467">
        <f t="shared" si="5"/>
        <v>0.5</v>
      </c>
      <c r="D35" s="478">
        <f t="shared" si="5"/>
        <v>0.5</v>
      </c>
      <c r="E35" s="477">
        <f t="shared" si="5"/>
        <v>0.5</v>
      </c>
      <c r="F35" s="476">
        <f t="shared" si="5"/>
        <v>0.5</v>
      </c>
      <c r="G35" s="476">
        <f t="shared" si="5"/>
        <v>0.5</v>
      </c>
      <c r="H35" s="476">
        <f t="shared" si="5"/>
        <v>0.5</v>
      </c>
      <c r="I35" s="476">
        <f t="shared" si="5"/>
        <v>0.5</v>
      </c>
      <c r="J35" s="465">
        <f t="shared" si="5"/>
        <v>0.5</v>
      </c>
      <c r="K35" s="464">
        <f t="shared" si="5"/>
        <v>0.5</v>
      </c>
      <c r="L35" s="464">
        <f t="shared" si="5"/>
        <v>0.5</v>
      </c>
      <c r="M35" s="464">
        <f t="shared" si="5"/>
        <v>0.5</v>
      </c>
      <c r="N35" s="465">
        <f t="shared" si="5"/>
        <v>0.5</v>
      </c>
      <c r="O35" s="464">
        <f t="shared" si="5"/>
        <v>0.5</v>
      </c>
      <c r="P35" s="464">
        <f t="shared" si="5"/>
        <v>0.5</v>
      </c>
      <c r="Q35" s="464">
        <f t="shared" si="5"/>
        <v>0.5</v>
      </c>
      <c r="R35" s="463">
        <f t="shared" si="5"/>
        <v>0.5</v>
      </c>
    </row>
    <row r="36" spans="1:18" ht="21.95" customHeight="1" x14ac:dyDescent="0.2">
      <c r="A36" s="118" t="s">
        <v>506</v>
      </c>
      <c r="B36" s="475">
        <f t="shared" ref="B36:R36" si="6">+$D$56</f>
        <v>0.92</v>
      </c>
      <c r="C36" s="474">
        <f t="shared" si="6"/>
        <v>0.92</v>
      </c>
      <c r="D36" s="473">
        <f t="shared" si="6"/>
        <v>0.92</v>
      </c>
      <c r="E36" s="361">
        <f t="shared" si="6"/>
        <v>0.92</v>
      </c>
      <c r="F36" s="342">
        <f t="shared" si="6"/>
        <v>0.92</v>
      </c>
      <c r="G36" s="342">
        <f t="shared" si="6"/>
        <v>0.92</v>
      </c>
      <c r="H36" s="342">
        <f t="shared" si="6"/>
        <v>0.92</v>
      </c>
      <c r="I36" s="342">
        <f t="shared" si="6"/>
        <v>0.92</v>
      </c>
      <c r="J36" s="472">
        <f t="shared" si="6"/>
        <v>0.92</v>
      </c>
      <c r="K36" s="471">
        <f t="shared" si="6"/>
        <v>0.92</v>
      </c>
      <c r="L36" s="471">
        <f t="shared" si="6"/>
        <v>0.92</v>
      </c>
      <c r="M36" s="471">
        <f t="shared" si="6"/>
        <v>0.92</v>
      </c>
      <c r="N36" s="472">
        <f t="shared" si="6"/>
        <v>0.92</v>
      </c>
      <c r="O36" s="471">
        <f t="shared" si="6"/>
        <v>0.92</v>
      </c>
      <c r="P36" s="470">
        <f t="shared" si="6"/>
        <v>0.92</v>
      </c>
      <c r="Q36" s="470">
        <f t="shared" si="6"/>
        <v>0.92</v>
      </c>
      <c r="R36" s="469">
        <f t="shared" si="6"/>
        <v>0.92</v>
      </c>
    </row>
    <row r="37" spans="1:18" ht="21.95" customHeight="1" x14ac:dyDescent="0.2">
      <c r="A37" s="118" t="s">
        <v>507</v>
      </c>
      <c r="B37" s="475">
        <f t="shared" ref="B37:M37" si="7">(+B34*B35)+B36</f>
        <v>56.024999999999999</v>
      </c>
      <c r="C37" s="474">
        <f t="shared" si="7"/>
        <v>56.024999999999999</v>
      </c>
      <c r="D37" s="473">
        <f t="shared" si="7"/>
        <v>56.024999999999999</v>
      </c>
      <c r="E37" s="361">
        <f t="shared" si="7"/>
        <v>56.024999999999999</v>
      </c>
      <c r="F37" s="342">
        <f t="shared" si="7"/>
        <v>56.024999999999999</v>
      </c>
      <c r="G37" s="342">
        <f t="shared" si="7"/>
        <v>56.024999999999999</v>
      </c>
      <c r="H37" s="342">
        <f t="shared" si="7"/>
        <v>56.024999999999999</v>
      </c>
      <c r="I37" s="342">
        <f t="shared" si="7"/>
        <v>56.024999999999999</v>
      </c>
      <c r="J37" s="472">
        <f t="shared" si="7"/>
        <v>56.024999999999999</v>
      </c>
      <c r="K37" s="471">
        <f t="shared" si="7"/>
        <v>56.024999999999999</v>
      </c>
      <c r="L37" s="471">
        <f t="shared" si="7"/>
        <v>56.024999999999999</v>
      </c>
      <c r="M37" s="471">
        <f t="shared" si="7"/>
        <v>56.024999999999999</v>
      </c>
      <c r="N37" s="472">
        <f>((+N34*N35)+N36)*$S$32</f>
        <v>112.05</v>
      </c>
      <c r="O37" s="471">
        <f>((+O34*O35)+O36)*$S$32</f>
        <v>112.05</v>
      </c>
      <c r="P37" s="470">
        <f>((+P34*P35)+P36)*$S$32</f>
        <v>112.05</v>
      </c>
      <c r="Q37" s="470">
        <f>((+Q34*Q35)+Q36)*$S$32</f>
        <v>112.05</v>
      </c>
      <c r="R37" s="469">
        <f>((+R34*R35)+R36)*$S$32</f>
        <v>112.05</v>
      </c>
    </row>
    <row r="38" spans="1:18" ht="21.95" customHeight="1" x14ac:dyDescent="0.2">
      <c r="A38" s="118" t="s">
        <v>508</v>
      </c>
      <c r="B38" s="475">
        <f t="shared" ref="B38:R38" si="8">($B$51*B32)</f>
        <v>3.5664374999999997</v>
      </c>
      <c r="C38" s="474">
        <f t="shared" si="8"/>
        <v>3.39825</v>
      </c>
      <c r="D38" s="473">
        <f t="shared" si="8"/>
        <v>3.7044374999999996</v>
      </c>
      <c r="E38" s="394">
        <f t="shared" si="8"/>
        <v>3.7547499999999991</v>
      </c>
      <c r="F38" s="342">
        <f t="shared" si="8"/>
        <v>3.9761249999999997</v>
      </c>
      <c r="G38" s="342">
        <f t="shared" si="8"/>
        <v>4.0034374999999995</v>
      </c>
      <c r="H38" s="342">
        <f t="shared" si="8"/>
        <v>3.6871874999999994</v>
      </c>
      <c r="I38" s="342">
        <f t="shared" si="8"/>
        <v>3.4614999999999996</v>
      </c>
      <c r="J38" s="472">
        <f t="shared" si="8"/>
        <v>6.4572500000000002</v>
      </c>
      <c r="K38" s="471">
        <f t="shared" si="8"/>
        <v>4.9838125</v>
      </c>
      <c r="L38" s="471">
        <f t="shared" si="8"/>
        <v>5.7758749999999992</v>
      </c>
      <c r="M38" s="471">
        <f t="shared" si="8"/>
        <v>5.3575624999999993</v>
      </c>
      <c r="N38" s="472">
        <f t="shared" si="8"/>
        <v>5.1289999999999996</v>
      </c>
      <c r="O38" s="471">
        <f t="shared" si="8"/>
        <v>5.1289999999999996</v>
      </c>
      <c r="P38" s="470">
        <f t="shared" si="8"/>
        <v>5.1289999999999996</v>
      </c>
      <c r="Q38" s="470">
        <f t="shared" si="8"/>
        <v>5.1289999999999996</v>
      </c>
      <c r="R38" s="469">
        <f t="shared" si="8"/>
        <v>5.1289999999999996</v>
      </c>
    </row>
    <row r="39" spans="1:18" ht="21.95" customHeight="1" x14ac:dyDescent="0.2">
      <c r="A39" s="118" t="s">
        <v>509</v>
      </c>
      <c r="B39" s="475">
        <f t="shared" ref="B39:R39" si="9">+B32+B33+B37+B38</f>
        <v>98.295668269230774</v>
      </c>
      <c r="C39" s="474">
        <f t="shared" si="9"/>
        <v>96.95748076923077</v>
      </c>
      <c r="D39" s="473">
        <f t="shared" si="9"/>
        <v>99.393668269230758</v>
      </c>
      <c r="E39" s="361">
        <f t="shared" si="9"/>
        <v>99.793980769230757</v>
      </c>
      <c r="F39" s="342">
        <f t="shared" si="9"/>
        <v>101.55535576923077</v>
      </c>
      <c r="G39" s="342">
        <f t="shared" si="9"/>
        <v>101.77266826923078</v>
      </c>
      <c r="H39" s="342">
        <f t="shared" si="9"/>
        <v>99.25641826923075</v>
      </c>
      <c r="I39" s="342">
        <f t="shared" si="9"/>
        <v>97.460730769230764</v>
      </c>
      <c r="J39" s="472">
        <f t="shared" si="9"/>
        <v>121.29648076923077</v>
      </c>
      <c r="K39" s="471">
        <f t="shared" si="9"/>
        <v>109.57304326923077</v>
      </c>
      <c r="L39" s="471">
        <f t="shared" si="9"/>
        <v>115.87510576923076</v>
      </c>
      <c r="M39" s="471">
        <f t="shared" si="9"/>
        <v>112.54679326923076</v>
      </c>
      <c r="N39" s="472">
        <f t="shared" si="9"/>
        <v>180.64746153846153</v>
      </c>
      <c r="O39" s="471">
        <f t="shared" si="9"/>
        <v>180.64746153846153</v>
      </c>
      <c r="P39" s="470">
        <f t="shared" si="9"/>
        <v>180.64746153846153</v>
      </c>
      <c r="Q39" s="470">
        <f t="shared" si="9"/>
        <v>180.64746153846153</v>
      </c>
      <c r="R39" s="469">
        <f t="shared" si="9"/>
        <v>180.64746153846153</v>
      </c>
    </row>
    <row r="40" spans="1:18" ht="21.95" customHeight="1" x14ac:dyDescent="0.2">
      <c r="A40" s="118" t="s">
        <v>510</v>
      </c>
      <c r="B40" s="468">
        <f t="shared" ref="B40:R40" si="10">+B13/B15</f>
        <v>6</v>
      </c>
      <c r="C40" s="467">
        <f t="shared" si="10"/>
        <v>6</v>
      </c>
      <c r="D40" s="466">
        <f t="shared" si="10"/>
        <v>6</v>
      </c>
      <c r="E40" s="393">
        <f t="shared" si="10"/>
        <v>6</v>
      </c>
      <c r="F40" s="351">
        <f t="shared" si="10"/>
        <v>6</v>
      </c>
      <c r="G40" s="351">
        <f t="shared" si="10"/>
        <v>6</v>
      </c>
      <c r="H40" s="351">
        <f t="shared" si="10"/>
        <v>6</v>
      </c>
      <c r="I40" s="351">
        <f t="shared" si="10"/>
        <v>6</v>
      </c>
      <c r="J40" s="465">
        <f t="shared" si="10"/>
        <v>2.5</v>
      </c>
      <c r="K40" s="464">
        <f t="shared" si="10"/>
        <v>2.5</v>
      </c>
      <c r="L40" s="464">
        <f t="shared" si="10"/>
        <v>1.5</v>
      </c>
      <c r="M40" s="464">
        <f t="shared" si="10"/>
        <v>1.5</v>
      </c>
      <c r="N40" s="465">
        <f t="shared" si="10"/>
        <v>20</v>
      </c>
      <c r="O40" s="464">
        <f t="shared" si="10"/>
        <v>20</v>
      </c>
      <c r="P40" s="464">
        <f t="shared" si="10"/>
        <v>20</v>
      </c>
      <c r="Q40" s="464">
        <f t="shared" si="10"/>
        <v>20</v>
      </c>
      <c r="R40" s="463">
        <f t="shared" si="10"/>
        <v>20</v>
      </c>
    </row>
    <row r="41" spans="1:18" ht="41.25" customHeight="1" thickBot="1" x14ac:dyDescent="0.25">
      <c r="A41" s="349" t="s">
        <v>511</v>
      </c>
      <c r="B41" s="462">
        <f t="shared" ref="B41:R41" si="11">+B39/B40</f>
        <v>16.38261137820513</v>
      </c>
      <c r="C41" s="461">
        <f t="shared" si="11"/>
        <v>16.159580128205128</v>
      </c>
      <c r="D41" s="460">
        <f t="shared" si="11"/>
        <v>16.565611378205126</v>
      </c>
      <c r="E41" s="392">
        <f t="shared" si="11"/>
        <v>16.632330128205126</v>
      </c>
      <c r="F41" s="346">
        <f t="shared" si="11"/>
        <v>16.92589262820513</v>
      </c>
      <c r="G41" s="346">
        <f t="shared" si="11"/>
        <v>16.96211137820513</v>
      </c>
      <c r="H41" s="346">
        <f t="shared" si="11"/>
        <v>16.542736378205124</v>
      </c>
      <c r="I41" s="347">
        <f t="shared" si="11"/>
        <v>16.243455128205127</v>
      </c>
      <c r="J41" s="459">
        <f t="shared" si="11"/>
        <v>48.518592307692309</v>
      </c>
      <c r="K41" s="458">
        <f t="shared" si="11"/>
        <v>43.829217307692304</v>
      </c>
      <c r="L41" s="458">
        <f t="shared" si="11"/>
        <v>77.2500705128205</v>
      </c>
      <c r="M41" s="458">
        <f t="shared" si="11"/>
        <v>75.031195512820503</v>
      </c>
      <c r="N41" s="459">
        <f t="shared" si="11"/>
        <v>9.0323730769230757</v>
      </c>
      <c r="O41" s="458">
        <f t="shared" si="11"/>
        <v>9.0323730769230757</v>
      </c>
      <c r="P41" s="458">
        <f t="shared" si="11"/>
        <v>9.0323730769230757</v>
      </c>
      <c r="Q41" s="458">
        <f t="shared" si="11"/>
        <v>9.0323730769230757</v>
      </c>
      <c r="R41" s="457">
        <f t="shared" si="11"/>
        <v>9.0323730769230757</v>
      </c>
    </row>
    <row r="42" spans="1:18" ht="18.95" customHeight="1" thickTop="1" x14ac:dyDescent="0.2">
      <c r="E42" s="344"/>
      <c r="F42" s="344"/>
      <c r="G42" s="344"/>
      <c r="H42" s="344"/>
      <c r="I42" s="344"/>
    </row>
    <row r="43" spans="1:18" ht="21.95" customHeight="1" x14ac:dyDescent="0.2">
      <c r="A43" s="98" t="s">
        <v>326</v>
      </c>
      <c r="B43" s="456">
        <f t="shared" ref="B43:R43" si="12">(B32+B38)/B40</f>
        <v>4.7294062499999994</v>
      </c>
      <c r="C43" s="456">
        <f t="shared" si="12"/>
        <v>4.5063750000000002</v>
      </c>
      <c r="D43" s="456">
        <f t="shared" si="12"/>
        <v>4.9124062500000001</v>
      </c>
      <c r="E43" s="456">
        <f t="shared" si="12"/>
        <v>4.9791249999999989</v>
      </c>
      <c r="F43" s="456">
        <f t="shared" si="12"/>
        <v>5.2726875</v>
      </c>
      <c r="G43" s="456">
        <f t="shared" si="12"/>
        <v>5.3089062500000006</v>
      </c>
      <c r="H43" s="456">
        <f t="shared" si="12"/>
        <v>4.8895312500000001</v>
      </c>
      <c r="I43" s="456">
        <f t="shared" si="12"/>
        <v>4.5902500000000002</v>
      </c>
      <c r="J43" s="456">
        <f t="shared" si="12"/>
        <v>20.550900000000002</v>
      </c>
      <c r="K43" s="456">
        <f t="shared" si="12"/>
        <v>15.861525</v>
      </c>
      <c r="L43" s="456">
        <f t="shared" si="12"/>
        <v>30.637249999999998</v>
      </c>
      <c r="M43" s="456">
        <f t="shared" si="12"/>
        <v>28.418374999999997</v>
      </c>
      <c r="N43" s="456">
        <f t="shared" si="12"/>
        <v>2.0404499999999999</v>
      </c>
      <c r="O43" s="456">
        <f t="shared" si="12"/>
        <v>2.0404499999999999</v>
      </c>
      <c r="P43" s="456">
        <f t="shared" si="12"/>
        <v>2.0404499999999999</v>
      </c>
      <c r="Q43" s="456">
        <f t="shared" si="12"/>
        <v>2.0404499999999999</v>
      </c>
      <c r="R43" s="456">
        <f t="shared" si="12"/>
        <v>2.0404499999999999</v>
      </c>
    </row>
    <row r="44" spans="1:18" ht="21.95" customHeight="1" x14ac:dyDescent="0.2">
      <c r="A44" s="98" t="s">
        <v>327</v>
      </c>
      <c r="B44" s="456">
        <f t="shared" ref="B44:R44" si="13">(B33+B37)/B40</f>
        <v>11.653205128205128</v>
      </c>
      <c r="C44" s="456">
        <f t="shared" si="13"/>
        <v>11.653205128205128</v>
      </c>
      <c r="D44" s="456">
        <f t="shared" si="13"/>
        <v>11.653205128205128</v>
      </c>
      <c r="E44" s="456">
        <f t="shared" si="13"/>
        <v>11.653205128205128</v>
      </c>
      <c r="F44" s="456">
        <f t="shared" si="13"/>
        <v>11.653205128205128</v>
      </c>
      <c r="G44" s="456">
        <f t="shared" si="13"/>
        <v>11.653205128205128</v>
      </c>
      <c r="H44" s="456">
        <f t="shared" si="13"/>
        <v>11.653205128205128</v>
      </c>
      <c r="I44" s="456">
        <f t="shared" si="13"/>
        <v>11.653205128205128</v>
      </c>
      <c r="J44" s="456">
        <f t="shared" si="13"/>
        <v>27.967692307692307</v>
      </c>
      <c r="K44" s="456">
        <f t="shared" si="13"/>
        <v>27.967692307692307</v>
      </c>
      <c r="L44" s="456">
        <f t="shared" si="13"/>
        <v>46.612820512820512</v>
      </c>
      <c r="M44" s="456">
        <f t="shared" si="13"/>
        <v>46.612820512820512</v>
      </c>
      <c r="N44" s="456">
        <f t="shared" si="13"/>
        <v>6.9919230769230767</v>
      </c>
      <c r="O44" s="456">
        <f t="shared" si="13"/>
        <v>6.9919230769230767</v>
      </c>
      <c r="P44" s="456">
        <f t="shared" si="13"/>
        <v>6.9919230769230767</v>
      </c>
      <c r="Q44" s="456">
        <f t="shared" si="13"/>
        <v>6.9919230769230767</v>
      </c>
      <c r="R44" s="456">
        <f t="shared" si="13"/>
        <v>6.9919230769230767</v>
      </c>
    </row>
    <row r="45" spans="1:18" ht="21.95" customHeight="1" x14ac:dyDescent="0.2">
      <c r="A45" s="98" t="s">
        <v>512</v>
      </c>
      <c r="B45" s="456">
        <f t="shared" ref="B45:R45" si="14">B33/B40</f>
        <v>2.3157051282051282</v>
      </c>
      <c r="C45" s="456">
        <f t="shared" si="14"/>
        <v>2.3157051282051282</v>
      </c>
      <c r="D45" s="456">
        <f t="shared" si="14"/>
        <v>2.3157051282051282</v>
      </c>
      <c r="E45" s="456">
        <f t="shared" si="14"/>
        <v>2.3157051282051282</v>
      </c>
      <c r="F45" s="456">
        <f t="shared" si="14"/>
        <v>2.3157051282051282</v>
      </c>
      <c r="G45" s="456">
        <f t="shared" si="14"/>
        <v>2.3157051282051282</v>
      </c>
      <c r="H45" s="456">
        <f t="shared" si="14"/>
        <v>2.3157051282051282</v>
      </c>
      <c r="I45" s="456">
        <f t="shared" si="14"/>
        <v>2.3157051282051282</v>
      </c>
      <c r="J45" s="456">
        <f t="shared" si="14"/>
        <v>5.5576923076923084</v>
      </c>
      <c r="K45" s="456">
        <f t="shared" si="14"/>
        <v>5.5576923076923084</v>
      </c>
      <c r="L45" s="456">
        <f t="shared" si="14"/>
        <v>9.2628205128205128</v>
      </c>
      <c r="M45" s="456">
        <f t="shared" si="14"/>
        <v>9.2628205128205128</v>
      </c>
      <c r="N45" s="456">
        <f t="shared" si="14"/>
        <v>1.3894230769230771</v>
      </c>
      <c r="O45" s="456">
        <f t="shared" si="14"/>
        <v>1.3894230769230771</v>
      </c>
      <c r="P45" s="456">
        <f t="shared" si="14"/>
        <v>1.3894230769230771</v>
      </c>
      <c r="Q45" s="456">
        <f t="shared" si="14"/>
        <v>1.3894230769230771</v>
      </c>
      <c r="R45" s="456">
        <f t="shared" si="14"/>
        <v>1.3894230769230771</v>
      </c>
    </row>
    <row r="46" spans="1:18" ht="21.95" customHeight="1" x14ac:dyDescent="0.2">
      <c r="A46" s="74" t="s">
        <v>513</v>
      </c>
      <c r="B46" s="74"/>
      <c r="C46" s="74"/>
      <c r="D46" s="74"/>
    </row>
    <row r="47" spans="1:18" ht="31.7" customHeight="1" x14ac:dyDescent="0.2">
      <c r="A47" s="98" t="s">
        <v>535</v>
      </c>
      <c r="E47" s="75"/>
      <c r="F47" s="75"/>
    </row>
    <row r="48" spans="1:18" ht="21.95" customHeight="1" x14ac:dyDescent="0.2">
      <c r="B48" s="98" t="s">
        <v>515</v>
      </c>
      <c r="C48" s="98" t="s">
        <v>516</v>
      </c>
    </row>
    <row r="49" spans="1:8" ht="21.95" customHeight="1" thickBot="1" x14ac:dyDescent="0.25">
      <c r="A49" s="340" t="s">
        <v>536</v>
      </c>
      <c r="B49" s="340"/>
      <c r="C49" s="340"/>
      <c r="D49" s="340"/>
      <c r="E49" s="129"/>
    </row>
    <row r="50" spans="1:8" ht="21.95" customHeight="1" thickBot="1" x14ac:dyDescent="0.25">
      <c r="A50" s="340" t="s">
        <v>519</v>
      </c>
      <c r="B50" s="455">
        <f>'SCHEDULE A'!B48</f>
        <v>0.17291483000000002</v>
      </c>
      <c r="C50" s="340" t="s">
        <v>518</v>
      </c>
      <c r="D50" s="340"/>
      <c r="E50" s="129"/>
    </row>
    <row r="51" spans="1:8" ht="21.95" customHeight="1" thickBot="1" x14ac:dyDescent="0.25">
      <c r="A51" s="340" t="s">
        <v>521</v>
      </c>
      <c r="B51" s="454">
        <f>'SCHEDULE A'!B49</f>
        <v>0.14374999999999999</v>
      </c>
      <c r="C51" s="340" t="s">
        <v>520</v>
      </c>
      <c r="D51" s="340"/>
    </row>
    <row r="52" spans="1:8" ht="21.95" customHeight="1" x14ac:dyDescent="0.2"/>
    <row r="53" spans="1:8" ht="21.75" customHeight="1" thickBot="1" x14ac:dyDescent="0.25"/>
    <row r="54" spans="1:8" ht="36.950000000000003" customHeight="1" thickBot="1" x14ac:dyDescent="0.25">
      <c r="A54" s="98" t="s">
        <v>522</v>
      </c>
      <c r="D54" s="453">
        <f>'SCHEDULE A'!D53</f>
        <v>27.78846153846154</v>
      </c>
      <c r="E54" s="166"/>
      <c r="F54" s="166"/>
      <c r="G54" s="339"/>
      <c r="H54" s="339"/>
    </row>
    <row r="55" spans="1:8" ht="36.950000000000003" customHeight="1" thickBot="1" x14ac:dyDescent="0.25">
      <c r="E55" s="129"/>
      <c r="F55" s="129"/>
      <c r="G55" s="129"/>
      <c r="H55" s="129"/>
    </row>
    <row r="56" spans="1:8" ht="36.950000000000003" customHeight="1" thickBot="1" x14ac:dyDescent="0.25">
      <c r="A56" s="98" t="s">
        <v>523</v>
      </c>
      <c r="D56" s="453">
        <f>'SCHEDULE A'!D55</f>
        <v>0.92</v>
      </c>
      <c r="E56" s="129"/>
      <c r="F56" s="166"/>
      <c r="G56" s="452"/>
      <c r="H56" s="452"/>
    </row>
    <row r="57" spans="1:8" ht="36.950000000000003" customHeight="1" x14ac:dyDescent="0.2">
      <c r="E57" s="129"/>
      <c r="F57" s="129"/>
      <c r="G57" s="129"/>
      <c r="H57" s="129"/>
    </row>
    <row r="58" spans="1:8" ht="36.950000000000003" customHeight="1" thickBot="1" x14ac:dyDescent="0.25">
      <c r="A58" s="98" t="s">
        <v>524</v>
      </c>
      <c r="E58" s="129"/>
      <c r="F58" s="129"/>
      <c r="G58" s="129"/>
      <c r="H58" s="129"/>
    </row>
    <row r="59" spans="1:8" ht="36.950000000000003" customHeight="1" thickBot="1" x14ac:dyDescent="0.25">
      <c r="A59" s="338" t="s">
        <v>538</v>
      </c>
      <c r="B59" s="451">
        <v>0.5</v>
      </c>
      <c r="C59" s="338"/>
      <c r="D59" s="338"/>
      <c r="E59" s="174"/>
    </row>
    <row r="60" spans="1:8" ht="36.950000000000003" customHeight="1" x14ac:dyDescent="0.2"/>
    <row r="61" spans="1:8" ht="21.95" customHeight="1" x14ac:dyDescent="0.2"/>
    <row r="62" spans="1:8" ht="21.95" customHeight="1" x14ac:dyDescent="0.2"/>
    <row r="63" spans="1:8" ht="21.95" customHeight="1" x14ac:dyDescent="0.2"/>
    <row r="64" spans="1:8"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row r="100" ht="21.95" customHeight="1" x14ac:dyDescent="0.2"/>
    <row r="101" ht="21.95" customHeight="1" x14ac:dyDescent="0.2"/>
    <row r="102" ht="21.95" customHeight="1" x14ac:dyDescent="0.2"/>
    <row r="103" ht="21.95" customHeight="1" x14ac:dyDescent="0.2"/>
    <row r="104" ht="21.95" customHeight="1" x14ac:dyDescent="0.2"/>
    <row r="105" ht="21.95" customHeight="1" x14ac:dyDescent="0.2"/>
    <row r="106" ht="21.95" customHeight="1" x14ac:dyDescent="0.2"/>
    <row r="107" ht="21.95" customHeight="1" x14ac:dyDescent="0.2"/>
    <row r="108" ht="21.95" customHeight="1" x14ac:dyDescent="0.2"/>
    <row r="109" ht="21.95" customHeight="1" x14ac:dyDescent="0.2"/>
    <row r="110" ht="21.95" customHeight="1" x14ac:dyDescent="0.2"/>
    <row r="111" ht="21.95" customHeight="1" x14ac:dyDescent="0.2"/>
    <row r="112" ht="21.95" customHeight="1" x14ac:dyDescent="0.2"/>
    <row r="113" ht="21.95" customHeight="1" x14ac:dyDescent="0.2"/>
    <row r="114" ht="21.95" customHeight="1" x14ac:dyDescent="0.2"/>
    <row r="115" ht="21.95" customHeight="1" x14ac:dyDescent="0.2"/>
    <row r="116" ht="21.95" customHeight="1" x14ac:dyDescent="0.2"/>
    <row r="117" ht="21.95" customHeight="1" x14ac:dyDescent="0.2"/>
    <row r="118" ht="21.95" customHeight="1" x14ac:dyDescent="0.2"/>
    <row r="119" ht="21.95" customHeight="1" x14ac:dyDescent="0.2"/>
    <row r="120" ht="21.95" customHeight="1" x14ac:dyDescent="0.2"/>
    <row r="121" ht="21.95" customHeight="1" x14ac:dyDescent="0.2"/>
    <row r="122" ht="21.95" customHeight="1" x14ac:dyDescent="0.2"/>
    <row r="123" ht="21.95" customHeight="1" x14ac:dyDescent="0.2"/>
    <row r="124" ht="21.95" customHeight="1" x14ac:dyDescent="0.2"/>
    <row r="125" ht="21.95" customHeight="1" x14ac:dyDescent="0.2"/>
    <row r="126" ht="21.95" customHeight="1" x14ac:dyDescent="0.2"/>
    <row r="127" ht="21.95" customHeight="1" x14ac:dyDescent="0.2"/>
    <row r="128" ht="21.95" customHeight="1" x14ac:dyDescent="0.2"/>
    <row r="129" ht="21.95" customHeight="1" x14ac:dyDescent="0.2"/>
    <row r="130" ht="21.95" customHeight="1" x14ac:dyDescent="0.2"/>
    <row r="131" ht="21.95" customHeight="1" x14ac:dyDescent="0.2"/>
    <row r="132" ht="21.95" customHeight="1" x14ac:dyDescent="0.2"/>
  </sheetData>
  <mergeCells count="4">
    <mergeCell ref="E9:I9"/>
    <mergeCell ref="B9:D9"/>
    <mergeCell ref="J9:M9"/>
    <mergeCell ref="N9:R9"/>
  </mergeCells>
  <pageMargins left="1" right="0.68437499999999996" top="1" bottom="1" header="0.5" footer="0.5"/>
  <pageSetup scale="45" fitToHeight="2" orientation="landscape" r:id="rId1"/>
  <headerFooter alignWithMargins="0">
    <oddHeader>&amp;RWP JRD (&amp;F) 
&amp;P of &amp;N</oddHeader>
  </headerFooter>
  <rowBreaks count="1" manualBreakCount="1">
    <brk id="45" max="17" man="1"/>
  </rowBreaks>
  <customProperties>
    <customPr name="_pios_id" r:id="rId2"/>
  </customProperties>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5C7D0-DD9B-42E3-93D1-F0A43CF051DD}">
  <dimension ref="A1:AN136"/>
  <sheetViews>
    <sheetView view="pageBreakPreview" topLeftCell="A24" zoomScale="60" zoomScaleNormal="100" workbookViewId="0">
      <selection activeCell="B29" sqref="B29:N29"/>
    </sheetView>
  </sheetViews>
  <sheetFormatPr defaultColWidth="9.140625" defaultRowHeight="12.75" x14ac:dyDescent="0.2"/>
  <cols>
    <col min="1" max="1" width="61.5703125" style="98" customWidth="1"/>
    <col min="2" max="2" width="11.5703125" style="98" customWidth="1"/>
    <col min="3" max="3" width="10.5703125" style="98" customWidth="1"/>
    <col min="4" max="4" width="11.5703125" style="98" bestFit="1" customWidth="1"/>
    <col min="5" max="5" width="10.28515625" style="117" bestFit="1" customWidth="1"/>
    <col min="6" max="6" width="11.140625" style="117" customWidth="1"/>
    <col min="7" max="7" width="12" style="117" bestFit="1" customWidth="1"/>
    <col min="8" max="8" width="11.42578125" style="117" customWidth="1"/>
    <col min="9" max="9" width="11.140625" style="117" customWidth="1"/>
    <col min="10" max="14" width="10.28515625" style="117" bestFit="1" customWidth="1"/>
    <col min="15" max="37" width="9.140625" style="117"/>
    <col min="38" max="38" width="10.7109375" style="117" customWidth="1"/>
    <col min="39" max="39" width="11.5703125" style="117" customWidth="1"/>
    <col min="40" max="41" width="10.140625" style="117" customWidth="1"/>
    <col min="42" max="42" width="9.140625" style="117"/>
    <col min="43" max="43" width="15" style="117" customWidth="1"/>
    <col min="44" max="44" width="12.7109375" style="117" customWidth="1"/>
    <col min="45" max="16384" width="9.140625" style="117"/>
  </cols>
  <sheetData>
    <row r="1" spans="1:40" x14ac:dyDescent="0.2">
      <c r="A1" s="544" t="str">
        <f>'SCHEDULE D'!A1</f>
        <v>2024 RATE CASE</v>
      </c>
      <c r="B1" s="544"/>
      <c r="C1" s="544"/>
      <c r="D1" s="544"/>
      <c r="E1" s="544"/>
      <c r="F1" s="544"/>
      <c r="G1" s="544"/>
      <c r="H1" s="544"/>
      <c r="I1" s="544"/>
      <c r="J1" s="544"/>
      <c r="K1" s="544"/>
      <c r="L1" s="544"/>
      <c r="M1" s="544"/>
      <c r="N1" s="544"/>
    </row>
    <row r="2" spans="1:40" x14ac:dyDescent="0.2">
      <c r="A2" s="544" t="str">
        <f>'SCHEDULE D'!A2</f>
        <v>CENTERPOINT ENERGY HOUSTON ELECTRIC, LLC</v>
      </c>
      <c r="B2" s="544"/>
      <c r="C2" s="544"/>
      <c r="D2" s="544"/>
      <c r="E2" s="544"/>
      <c r="F2" s="544"/>
      <c r="G2" s="544"/>
      <c r="H2" s="544"/>
      <c r="I2" s="544"/>
      <c r="J2" s="544"/>
      <c r="K2" s="544"/>
      <c r="L2" s="544"/>
      <c r="M2" s="544"/>
      <c r="N2" s="544"/>
    </row>
    <row r="3" spans="1:40" x14ac:dyDescent="0.2">
      <c r="A3" s="545" t="s">
        <v>557</v>
      </c>
      <c r="B3" s="544"/>
      <c r="C3" s="544"/>
      <c r="D3" s="544"/>
      <c r="E3" s="544"/>
      <c r="F3" s="544"/>
      <c r="G3" s="544"/>
      <c r="H3" s="544"/>
      <c r="I3" s="544"/>
      <c r="J3" s="544"/>
      <c r="K3" s="544"/>
      <c r="L3" s="544"/>
      <c r="M3" s="544"/>
      <c r="N3" s="544"/>
    </row>
    <row r="4" spans="1:40" x14ac:dyDescent="0.2">
      <c r="A4" s="544" t="str">
        <f>'SCHEDULE D'!A4</f>
        <v>TEST YEAR ENDING 12/31/2023</v>
      </c>
      <c r="B4" s="544"/>
      <c r="C4" s="544"/>
      <c r="D4" s="544"/>
      <c r="E4" s="544"/>
      <c r="F4" s="544"/>
      <c r="G4" s="544"/>
      <c r="H4" s="544"/>
      <c r="I4" s="544"/>
      <c r="J4" s="544"/>
      <c r="K4" s="544"/>
      <c r="L4" s="544"/>
      <c r="M4" s="544"/>
      <c r="N4" s="544"/>
    </row>
    <row r="5" spans="1:40" x14ac:dyDescent="0.2">
      <c r="A5" s="544" t="str">
        <f>'SCHEDULE D'!A5</f>
        <v>SPONSOR: J. DURLAND</v>
      </c>
      <c r="B5" s="544"/>
      <c r="C5" s="544"/>
      <c r="D5" s="544"/>
      <c r="E5" s="544"/>
      <c r="F5" s="544"/>
      <c r="G5" s="544"/>
      <c r="H5" s="544"/>
      <c r="I5" s="544"/>
      <c r="J5" s="544"/>
      <c r="K5" s="544"/>
      <c r="L5" s="544"/>
      <c r="M5" s="544"/>
      <c r="N5" s="544"/>
    </row>
    <row r="6" spans="1:40" x14ac:dyDescent="0.2">
      <c r="A6" s="549"/>
      <c r="B6" s="549"/>
      <c r="C6" s="549"/>
      <c r="D6" s="549"/>
      <c r="E6" s="542"/>
      <c r="F6" s="542"/>
      <c r="G6" s="542"/>
      <c r="H6" s="542"/>
      <c r="I6" s="542"/>
      <c r="J6" s="542"/>
      <c r="K6" s="542"/>
      <c r="L6" s="542"/>
      <c r="M6" s="542"/>
      <c r="N6" s="542"/>
    </row>
    <row r="7" spans="1:40" ht="23.25" customHeight="1" x14ac:dyDescent="0.2">
      <c r="A7" s="549" t="str">
        <f>'SCHEDULE D'!A7</f>
        <v>2023 WEIGHTED AVERAGE STREET LIGHT COSTS</v>
      </c>
      <c r="B7" s="549"/>
      <c r="C7" s="549"/>
      <c r="D7" s="549"/>
      <c r="E7" s="549"/>
      <c r="F7" s="542"/>
      <c r="G7" s="542"/>
      <c r="H7" s="542"/>
      <c r="I7" s="542"/>
      <c r="J7" s="542"/>
      <c r="K7" s="542"/>
      <c r="L7" s="542"/>
      <c r="M7" s="542"/>
      <c r="N7" s="542"/>
    </row>
    <row r="8" spans="1:40" ht="27.75" customHeight="1" x14ac:dyDescent="0.2">
      <c r="A8" s="550" t="s">
        <v>558</v>
      </c>
      <c r="B8" s="549"/>
      <c r="C8" s="549"/>
      <c r="D8" s="549"/>
      <c r="E8" s="549"/>
      <c r="F8" s="549"/>
      <c r="G8" s="542"/>
      <c r="H8" s="542"/>
      <c r="I8" s="542"/>
      <c r="J8" s="542"/>
      <c r="K8" s="542"/>
      <c r="L8" s="542"/>
      <c r="M8" s="542"/>
      <c r="N8" s="542"/>
      <c r="AL8" s="78" t="s">
        <v>440</v>
      </c>
      <c r="AM8" s="78" t="s">
        <v>441</v>
      </c>
      <c r="AN8" s="78" t="s">
        <v>442</v>
      </c>
    </row>
    <row r="9" spans="1:40" ht="35.25" customHeight="1" x14ac:dyDescent="0.2">
      <c r="A9" s="395"/>
      <c r="B9" s="118" t="s">
        <v>552</v>
      </c>
      <c r="C9" s="756" t="s">
        <v>541</v>
      </c>
      <c r="D9" s="757"/>
      <c r="E9" s="757"/>
      <c r="F9" s="758"/>
      <c r="G9" s="543" t="s">
        <v>553</v>
      </c>
      <c r="H9" s="542"/>
      <c r="I9" s="542"/>
      <c r="J9" s="542"/>
      <c r="K9" s="543" t="s">
        <v>31</v>
      </c>
      <c r="L9" s="542"/>
      <c r="M9" s="542"/>
      <c r="N9" s="541"/>
    </row>
    <row r="10" spans="1:40" ht="23.25" customHeight="1" thickBot="1" x14ac:dyDescent="0.25">
      <c r="A10" s="540" t="s">
        <v>446</v>
      </c>
      <c r="B10" s="539" t="s">
        <v>449</v>
      </c>
      <c r="C10" s="538" t="s">
        <v>447</v>
      </c>
      <c r="D10" s="538" t="s">
        <v>451</v>
      </c>
      <c r="E10" s="121" t="s">
        <v>452</v>
      </c>
      <c r="F10" s="383" t="s">
        <v>449</v>
      </c>
      <c r="G10" s="537" t="s">
        <v>447</v>
      </c>
      <c r="H10" s="536" t="s">
        <v>448</v>
      </c>
      <c r="I10" s="536" t="s">
        <v>452</v>
      </c>
      <c r="J10" s="536" t="s">
        <v>449</v>
      </c>
      <c r="K10" s="537" t="s">
        <v>454</v>
      </c>
      <c r="L10" s="536" t="s">
        <v>455</v>
      </c>
      <c r="M10" s="536" t="s">
        <v>456</v>
      </c>
      <c r="N10" s="535" t="s">
        <v>457</v>
      </c>
    </row>
    <row r="11" spans="1:40" ht="24" customHeight="1" x14ac:dyDescent="0.2">
      <c r="A11" s="123" t="s">
        <v>528</v>
      </c>
      <c r="B11" s="534" t="s">
        <v>461</v>
      </c>
      <c r="C11" s="98" t="s">
        <v>463</v>
      </c>
      <c r="D11" s="98" t="s">
        <v>464</v>
      </c>
      <c r="E11" s="127" t="s">
        <v>465</v>
      </c>
      <c r="F11" s="99" t="s">
        <v>466</v>
      </c>
      <c r="G11" s="127" t="s">
        <v>467</v>
      </c>
      <c r="H11" s="127" t="s">
        <v>468</v>
      </c>
      <c r="I11" s="127" t="s">
        <v>469</v>
      </c>
      <c r="J11" s="127" t="s">
        <v>470</v>
      </c>
      <c r="K11" s="143">
        <v>4800</v>
      </c>
      <c r="L11" s="127">
        <v>7900</v>
      </c>
      <c r="M11" s="127">
        <v>10850</v>
      </c>
      <c r="N11" s="128">
        <v>15100</v>
      </c>
    </row>
    <row r="12" spans="1:40" ht="24" customHeight="1" x14ac:dyDescent="0.2">
      <c r="A12" s="118" t="s">
        <v>471</v>
      </c>
      <c r="B12" s="534" t="s">
        <v>474</v>
      </c>
      <c r="C12" s="98" t="s">
        <v>476</v>
      </c>
      <c r="D12" s="98" t="s">
        <v>477</v>
      </c>
      <c r="E12" s="127" t="s">
        <v>478</v>
      </c>
      <c r="F12" s="99" t="s">
        <v>479</v>
      </c>
      <c r="G12" s="127" t="s">
        <v>480</v>
      </c>
      <c r="H12" s="127" t="s">
        <v>481</v>
      </c>
      <c r="I12" s="127" t="s">
        <v>482</v>
      </c>
      <c r="J12" s="127" t="s">
        <v>483</v>
      </c>
      <c r="K12" s="143"/>
      <c r="L12" s="127"/>
      <c r="M12" s="127"/>
      <c r="N12" s="128"/>
    </row>
    <row r="13" spans="1:40" ht="24" customHeight="1" x14ac:dyDescent="0.2">
      <c r="A13" s="118" t="s">
        <v>484</v>
      </c>
      <c r="B13" s="534">
        <v>24000</v>
      </c>
      <c r="C13" s="98">
        <v>24000</v>
      </c>
      <c r="D13" s="98">
        <v>24000</v>
      </c>
      <c r="E13" s="127">
        <v>24000</v>
      </c>
      <c r="F13" s="99">
        <v>24000</v>
      </c>
      <c r="G13" s="127">
        <v>10000</v>
      </c>
      <c r="H13" s="127">
        <v>10000</v>
      </c>
      <c r="I13" s="127">
        <v>6000</v>
      </c>
      <c r="J13" s="127">
        <v>6000</v>
      </c>
      <c r="K13" s="143">
        <v>80000</v>
      </c>
      <c r="L13" s="127">
        <v>80000</v>
      </c>
      <c r="M13" s="127">
        <v>80000</v>
      </c>
      <c r="N13" s="128">
        <v>80000</v>
      </c>
    </row>
    <row r="14" spans="1:40" ht="24" customHeight="1" x14ac:dyDescent="0.2">
      <c r="A14" s="118" t="s">
        <v>485</v>
      </c>
      <c r="B14" s="534"/>
      <c r="E14" s="127"/>
      <c r="F14" s="99"/>
      <c r="G14" s="127"/>
      <c r="H14" s="127"/>
      <c r="I14" s="127"/>
      <c r="J14" s="127"/>
      <c r="K14" s="143"/>
      <c r="L14" s="127"/>
      <c r="M14" s="127"/>
      <c r="N14" s="128"/>
    </row>
    <row r="15" spans="1:40" ht="24" customHeight="1" x14ac:dyDescent="0.2">
      <c r="A15" s="118" t="s">
        <v>486</v>
      </c>
      <c r="B15" s="534">
        <v>4000</v>
      </c>
      <c r="C15" s="98">
        <v>4000</v>
      </c>
      <c r="D15" s="98">
        <v>4000</v>
      </c>
      <c r="E15" s="127">
        <v>4000</v>
      </c>
      <c r="F15" s="99">
        <v>4000</v>
      </c>
      <c r="G15" s="127">
        <v>4000</v>
      </c>
      <c r="H15" s="127">
        <v>4000</v>
      </c>
      <c r="I15" s="127">
        <v>4000</v>
      </c>
      <c r="J15" s="127">
        <v>4000</v>
      </c>
      <c r="K15" s="143">
        <v>4000</v>
      </c>
      <c r="L15" s="127">
        <v>4000</v>
      </c>
      <c r="M15" s="127">
        <v>4000</v>
      </c>
      <c r="N15" s="128">
        <v>4000</v>
      </c>
    </row>
    <row r="16" spans="1:40" ht="24" customHeight="1" x14ac:dyDescent="0.2">
      <c r="A16" s="118" t="s">
        <v>487</v>
      </c>
      <c r="B16" s="534">
        <v>1800</v>
      </c>
      <c r="C16" s="98">
        <v>456</v>
      </c>
      <c r="D16" s="98">
        <v>696</v>
      </c>
      <c r="E16" s="127">
        <v>1272</v>
      </c>
      <c r="F16" s="99">
        <v>1920</v>
      </c>
      <c r="G16" s="127">
        <v>480</v>
      </c>
      <c r="H16" s="127">
        <v>840</v>
      </c>
      <c r="I16" s="127">
        <v>1152</v>
      </c>
      <c r="J16" s="127">
        <v>1908</v>
      </c>
      <c r="K16" s="143">
        <v>204</v>
      </c>
      <c r="L16" s="127">
        <v>384</v>
      </c>
      <c r="M16" s="127">
        <v>456</v>
      </c>
      <c r="N16" s="128">
        <v>768</v>
      </c>
    </row>
    <row r="17" spans="1:14" ht="24" customHeight="1" x14ac:dyDescent="0.2">
      <c r="A17" s="118" t="s">
        <v>488</v>
      </c>
      <c r="B17" s="534">
        <v>8</v>
      </c>
      <c r="C17" s="98">
        <v>8</v>
      </c>
      <c r="D17" s="98">
        <v>8</v>
      </c>
      <c r="E17" s="127">
        <v>8</v>
      </c>
      <c r="F17" s="99">
        <v>8</v>
      </c>
      <c r="G17" s="127">
        <v>8</v>
      </c>
      <c r="H17" s="127">
        <v>8</v>
      </c>
      <c r="I17" s="127">
        <v>8</v>
      </c>
      <c r="J17" s="127">
        <v>8</v>
      </c>
      <c r="K17" s="143">
        <v>8</v>
      </c>
      <c r="L17" s="127">
        <v>8</v>
      </c>
      <c r="M17" s="127">
        <v>8</v>
      </c>
      <c r="N17" s="128">
        <v>8</v>
      </c>
    </row>
    <row r="18" spans="1:14" ht="24" customHeight="1" thickBot="1" x14ac:dyDescent="0.25">
      <c r="A18" s="134" t="s">
        <v>489</v>
      </c>
      <c r="B18" s="533">
        <v>30</v>
      </c>
      <c r="C18" s="532">
        <v>30</v>
      </c>
      <c r="D18" s="532">
        <v>30</v>
      </c>
      <c r="E18" s="137">
        <v>30</v>
      </c>
      <c r="F18" s="138">
        <v>30</v>
      </c>
      <c r="G18" s="507">
        <v>30</v>
      </c>
      <c r="H18" s="507">
        <v>30</v>
      </c>
      <c r="I18" s="137">
        <v>30</v>
      </c>
      <c r="J18" s="138">
        <v>30</v>
      </c>
      <c r="K18" s="507">
        <v>30</v>
      </c>
      <c r="L18" s="507">
        <v>30</v>
      </c>
      <c r="M18" s="137">
        <v>30</v>
      </c>
      <c r="N18" s="138">
        <v>30</v>
      </c>
    </row>
    <row r="19" spans="1:14" ht="27" customHeight="1" thickTop="1" x14ac:dyDescent="0.2">
      <c r="A19" s="76" t="s">
        <v>490</v>
      </c>
      <c r="B19" s="528"/>
      <c r="C19" s="74"/>
      <c r="D19" s="74"/>
      <c r="E19" s="127"/>
      <c r="F19" s="99"/>
      <c r="K19" s="488"/>
      <c r="N19" s="487"/>
    </row>
    <row r="20" spans="1:14" ht="21.75" customHeight="1" x14ac:dyDescent="0.2">
      <c r="A20" s="659" t="s">
        <v>543</v>
      </c>
      <c r="B20" s="527">
        <v>220</v>
      </c>
      <c r="C20" s="483">
        <v>410.5</v>
      </c>
      <c r="D20" s="483">
        <v>410.5</v>
      </c>
      <c r="E20" s="344">
        <v>215.3</v>
      </c>
      <c r="F20" s="359">
        <v>259.66000000000003</v>
      </c>
      <c r="G20" s="421">
        <v>184.02</v>
      </c>
      <c r="H20" s="421">
        <v>376.72</v>
      </c>
      <c r="I20" s="421">
        <v>288.10000000000002</v>
      </c>
      <c r="J20" s="421">
        <v>309.26</v>
      </c>
      <c r="K20" s="481">
        <v>365.04</v>
      </c>
      <c r="L20" s="480">
        <v>365.66</v>
      </c>
      <c r="M20" s="480">
        <v>377</v>
      </c>
      <c r="N20" s="479">
        <v>889.82</v>
      </c>
    </row>
    <row r="21" spans="1:14" ht="21.75" customHeight="1" x14ac:dyDescent="0.2">
      <c r="A21" s="659" t="s">
        <v>544</v>
      </c>
      <c r="B21" s="527">
        <v>15.86</v>
      </c>
      <c r="C21" s="483">
        <v>19.64</v>
      </c>
      <c r="D21" s="483">
        <v>20.02</v>
      </c>
      <c r="E21" s="344">
        <v>15.62</v>
      </c>
      <c r="F21" s="359">
        <v>12.48</v>
      </c>
      <c r="G21" s="421">
        <v>54.16</v>
      </c>
      <c r="H21" s="421">
        <v>33.659999999999997</v>
      </c>
      <c r="I21" s="421">
        <v>44.68</v>
      </c>
      <c r="J21" s="421">
        <v>38.86</v>
      </c>
      <c r="K21" s="481">
        <v>0</v>
      </c>
      <c r="L21" s="480">
        <v>0</v>
      </c>
      <c r="M21" s="480">
        <v>0</v>
      </c>
      <c r="N21" s="479">
        <v>0</v>
      </c>
    </row>
    <row r="22" spans="1:14" ht="21.75" customHeight="1" x14ac:dyDescent="0.2">
      <c r="A22" s="659" t="s">
        <v>559</v>
      </c>
      <c r="B22" s="527">
        <v>35.68</v>
      </c>
      <c r="C22" s="483">
        <v>35.68</v>
      </c>
      <c r="D22" s="483">
        <v>35.68</v>
      </c>
      <c r="E22" s="344">
        <v>35.68</v>
      </c>
      <c r="F22" s="359">
        <v>35.68</v>
      </c>
      <c r="G22" s="421">
        <v>35.68</v>
      </c>
      <c r="H22" s="421">
        <v>35.68</v>
      </c>
      <c r="I22" s="421">
        <v>35.68</v>
      </c>
      <c r="J22" s="421">
        <v>35.68</v>
      </c>
      <c r="K22" s="481">
        <v>35.68</v>
      </c>
      <c r="L22" s="480">
        <v>35.68</v>
      </c>
      <c r="M22" s="480">
        <v>35.68</v>
      </c>
      <c r="N22" s="479">
        <v>35.68</v>
      </c>
    </row>
    <row r="23" spans="1:14" ht="21.75" customHeight="1" x14ac:dyDescent="0.2">
      <c r="A23" s="659" t="s">
        <v>560</v>
      </c>
      <c r="B23" s="527">
        <v>201.62</v>
      </c>
      <c r="C23" s="483">
        <v>201.62</v>
      </c>
      <c r="D23" s="483">
        <v>201.62</v>
      </c>
      <c r="E23" s="344">
        <v>201.62</v>
      </c>
      <c r="F23" s="359">
        <v>201.62</v>
      </c>
      <c r="G23" s="421">
        <v>201.62</v>
      </c>
      <c r="H23" s="421">
        <v>201.62</v>
      </c>
      <c r="I23" s="421">
        <v>201.62</v>
      </c>
      <c r="J23" s="421">
        <v>201.62</v>
      </c>
      <c r="K23" s="481">
        <v>201.62</v>
      </c>
      <c r="L23" s="480">
        <v>201.62</v>
      </c>
      <c r="M23" s="480">
        <v>201.62</v>
      </c>
      <c r="N23" s="479">
        <v>201.62</v>
      </c>
    </row>
    <row r="24" spans="1:14" ht="21.75" customHeight="1" x14ac:dyDescent="0.2">
      <c r="A24" s="659" t="s">
        <v>530</v>
      </c>
      <c r="B24" s="527">
        <v>1273.23</v>
      </c>
      <c r="C24" s="483">
        <v>1273.23</v>
      </c>
      <c r="D24" s="483">
        <v>1273.23</v>
      </c>
      <c r="E24" s="483">
        <v>1273.23</v>
      </c>
      <c r="F24" s="483">
        <v>1273.23</v>
      </c>
      <c r="G24" s="421">
        <v>1273.23</v>
      </c>
      <c r="H24" s="421">
        <v>1273.23</v>
      </c>
      <c r="I24" s="421">
        <v>1273.23</v>
      </c>
      <c r="J24" s="421">
        <v>1273.23</v>
      </c>
      <c r="K24" s="481">
        <v>1273.23</v>
      </c>
      <c r="L24" s="481">
        <v>1273.23</v>
      </c>
      <c r="M24" s="481">
        <v>1273.23</v>
      </c>
      <c r="N24" s="481">
        <v>1273.23</v>
      </c>
    </row>
    <row r="25" spans="1:14" ht="21.75" customHeight="1" x14ac:dyDescent="0.2">
      <c r="A25" s="659" t="s">
        <v>561</v>
      </c>
      <c r="B25" s="527">
        <v>430.07</v>
      </c>
      <c r="C25" s="483">
        <v>430.07</v>
      </c>
      <c r="D25" s="483">
        <v>430.07</v>
      </c>
      <c r="E25" s="483">
        <v>430.07</v>
      </c>
      <c r="F25" s="483">
        <v>430.07</v>
      </c>
      <c r="G25" s="421">
        <v>430.07</v>
      </c>
      <c r="H25" s="421">
        <v>430.07</v>
      </c>
      <c r="I25" s="421">
        <v>430.07</v>
      </c>
      <c r="J25" s="421">
        <v>430.07</v>
      </c>
      <c r="K25" s="672">
        <v>430.07</v>
      </c>
      <c r="L25" s="421">
        <v>430.07</v>
      </c>
      <c r="M25" s="421">
        <v>430.07</v>
      </c>
      <c r="N25" s="421">
        <v>430.07</v>
      </c>
    </row>
    <row r="26" spans="1:14" ht="21.75" customHeight="1" x14ac:dyDescent="0.2">
      <c r="A26" s="659" t="s">
        <v>532</v>
      </c>
      <c r="B26" s="527">
        <v>136.35</v>
      </c>
      <c r="C26" s="483">
        <v>136.35</v>
      </c>
      <c r="D26" s="483">
        <v>136.35</v>
      </c>
      <c r="E26" s="344">
        <v>136.35</v>
      </c>
      <c r="F26" s="359">
        <v>136.35</v>
      </c>
      <c r="G26" s="421">
        <v>136.35</v>
      </c>
      <c r="H26" s="421">
        <v>136.35</v>
      </c>
      <c r="I26" s="421">
        <v>136.35</v>
      </c>
      <c r="J26" s="421">
        <v>136.35</v>
      </c>
      <c r="K26" s="481">
        <v>136.35</v>
      </c>
      <c r="L26" s="480">
        <v>136.35</v>
      </c>
      <c r="M26" s="480">
        <v>135.35</v>
      </c>
      <c r="N26" s="479">
        <v>135.35</v>
      </c>
    </row>
    <row r="27" spans="1:14" ht="21.75" customHeight="1" x14ac:dyDescent="0.2">
      <c r="A27" s="659" t="s">
        <v>556</v>
      </c>
      <c r="B27" s="673">
        <v>186</v>
      </c>
      <c r="C27" s="674">
        <v>186</v>
      </c>
      <c r="D27" s="675">
        <v>186</v>
      </c>
      <c r="E27" s="676">
        <v>186</v>
      </c>
      <c r="F27" s="677">
        <v>186</v>
      </c>
      <c r="G27" s="678">
        <v>186</v>
      </c>
      <c r="H27" s="678">
        <v>186</v>
      </c>
      <c r="I27" s="678">
        <v>186</v>
      </c>
      <c r="J27" s="678">
        <v>186</v>
      </c>
      <c r="K27" s="679">
        <v>186</v>
      </c>
      <c r="L27" s="678">
        <v>186</v>
      </c>
      <c r="M27" s="678">
        <v>186</v>
      </c>
      <c r="N27" s="680">
        <v>186</v>
      </c>
    </row>
    <row r="28" spans="1:14" ht="21.75" customHeight="1" x14ac:dyDescent="0.2">
      <c r="A28" s="118" t="s">
        <v>497</v>
      </c>
      <c r="B28" s="522">
        <f t="shared" ref="B28:N28" si="0">SUM(B20:B27)</f>
        <v>2498.81</v>
      </c>
      <c r="C28" s="474">
        <f t="shared" si="0"/>
        <v>2693.09</v>
      </c>
      <c r="D28" s="474">
        <f t="shared" si="0"/>
        <v>2693.47</v>
      </c>
      <c r="E28" s="342">
        <f t="shared" si="0"/>
        <v>2493.87</v>
      </c>
      <c r="F28" s="355">
        <f t="shared" si="0"/>
        <v>2535.09</v>
      </c>
      <c r="G28" s="474">
        <f t="shared" si="0"/>
        <v>2501.13</v>
      </c>
      <c r="H28" s="474">
        <f t="shared" si="0"/>
        <v>2673.33</v>
      </c>
      <c r="I28" s="342">
        <f t="shared" si="0"/>
        <v>2595.73</v>
      </c>
      <c r="J28" s="355">
        <f t="shared" si="0"/>
        <v>2611.0700000000002</v>
      </c>
      <c r="K28" s="472">
        <f t="shared" si="0"/>
        <v>2627.9900000000002</v>
      </c>
      <c r="L28" s="470">
        <f t="shared" si="0"/>
        <v>2628.61</v>
      </c>
      <c r="M28" s="470">
        <f t="shared" si="0"/>
        <v>2638.95</v>
      </c>
      <c r="N28" s="469">
        <f t="shared" si="0"/>
        <v>3151.77</v>
      </c>
    </row>
    <row r="29" spans="1:14" ht="21.95" customHeight="1" x14ac:dyDescent="0.2">
      <c r="A29" s="118" t="s">
        <v>498</v>
      </c>
      <c r="B29" s="522">
        <v>1502.16</v>
      </c>
      <c r="C29" s="474">
        <v>1502.16</v>
      </c>
      <c r="D29" s="474">
        <v>1502.16</v>
      </c>
      <c r="E29" s="342">
        <v>1502.16</v>
      </c>
      <c r="F29" s="355">
        <v>1502.16</v>
      </c>
      <c r="G29" s="474">
        <v>1502.16</v>
      </c>
      <c r="H29" s="474">
        <v>1502.16</v>
      </c>
      <c r="I29" s="342">
        <v>1502.16</v>
      </c>
      <c r="J29" s="355">
        <v>1502.16</v>
      </c>
      <c r="K29" s="472">
        <v>1502.16</v>
      </c>
      <c r="L29" s="470">
        <v>1502.16</v>
      </c>
      <c r="M29" s="470">
        <v>1502.16</v>
      </c>
      <c r="N29" s="469">
        <v>1502.16</v>
      </c>
    </row>
    <row r="30" spans="1:14" ht="21.95" customHeight="1" x14ac:dyDescent="0.2">
      <c r="A30" s="118" t="s">
        <v>499</v>
      </c>
      <c r="B30" s="522">
        <f t="shared" ref="B30:N30" si="1">($B$51*B28)+($B$50*(B28+B29))</f>
        <v>1051.0309848851002</v>
      </c>
      <c r="C30" s="474">
        <f t="shared" si="1"/>
        <v>1112.5526280575</v>
      </c>
      <c r="D30" s="474">
        <f t="shared" si="1"/>
        <v>1112.6729606929</v>
      </c>
      <c r="E30" s="531">
        <f t="shared" si="1"/>
        <v>1049.4666606249</v>
      </c>
      <c r="F30" s="530">
        <f t="shared" si="1"/>
        <v>1062.5195849175002</v>
      </c>
      <c r="G30" s="474">
        <f t="shared" si="1"/>
        <v>1051.7656472907001</v>
      </c>
      <c r="H30" s="474">
        <f t="shared" si="1"/>
        <v>1106.2953310166999</v>
      </c>
      <c r="I30" s="531">
        <f t="shared" si="1"/>
        <v>1081.7221402087</v>
      </c>
      <c r="J30" s="530">
        <f t="shared" si="1"/>
        <v>1086.5797787009001</v>
      </c>
      <c r="K30" s="472">
        <f t="shared" si="1"/>
        <v>1091.9377476245002</v>
      </c>
      <c r="L30" s="470">
        <f t="shared" si="1"/>
        <v>1092.1340798191002</v>
      </c>
      <c r="M30" s="470">
        <f t="shared" si="1"/>
        <v>1095.4083941612998</v>
      </c>
      <c r="N30" s="469">
        <f t="shared" si="1"/>
        <v>1257.8004522819001</v>
      </c>
    </row>
    <row r="31" spans="1:14" ht="21.95" customHeight="1" thickBot="1" x14ac:dyDescent="0.25">
      <c r="A31" s="134" t="s">
        <v>500</v>
      </c>
      <c r="B31" s="529">
        <f t="shared" ref="B31:N31" si="2">+B28+B29+B30</f>
        <v>5052.0009848851005</v>
      </c>
      <c r="C31" s="496">
        <f t="shared" si="2"/>
        <v>5307.8026280574995</v>
      </c>
      <c r="D31" s="496">
        <f t="shared" si="2"/>
        <v>5308.3029606929003</v>
      </c>
      <c r="E31" s="398">
        <f t="shared" si="2"/>
        <v>5045.4966606249</v>
      </c>
      <c r="F31" s="400">
        <f t="shared" si="2"/>
        <v>5099.7695849174997</v>
      </c>
      <c r="G31" s="496">
        <f t="shared" si="2"/>
        <v>5055.0556472907001</v>
      </c>
      <c r="H31" s="496">
        <f t="shared" si="2"/>
        <v>5281.7853310166993</v>
      </c>
      <c r="I31" s="398">
        <f t="shared" si="2"/>
        <v>5179.6121402087001</v>
      </c>
      <c r="J31" s="400">
        <f t="shared" si="2"/>
        <v>5199.809778700901</v>
      </c>
      <c r="K31" s="496">
        <f t="shared" si="2"/>
        <v>5222.0877476245005</v>
      </c>
      <c r="L31" s="496">
        <f t="shared" si="2"/>
        <v>5222.9040798191008</v>
      </c>
      <c r="M31" s="398">
        <f t="shared" si="2"/>
        <v>5236.5183941612995</v>
      </c>
      <c r="N31" s="397">
        <f t="shared" si="2"/>
        <v>5911.7304522819004</v>
      </c>
    </row>
    <row r="32" spans="1:14" ht="21.95" customHeight="1" thickTop="1" x14ac:dyDescent="0.2">
      <c r="A32" s="76" t="s">
        <v>501</v>
      </c>
      <c r="B32" s="528"/>
      <c r="C32" s="74"/>
      <c r="D32" s="74"/>
      <c r="E32" s="344"/>
      <c r="F32" s="359"/>
      <c r="K32" s="488"/>
      <c r="N32" s="487"/>
    </row>
    <row r="33" spans="1:15" ht="21.95" customHeight="1" x14ac:dyDescent="0.2">
      <c r="A33" s="118" t="s">
        <v>534</v>
      </c>
      <c r="B33" s="522">
        <f t="shared" ref="B33:J33" si="3">SUM(B21:B22)</f>
        <v>51.54</v>
      </c>
      <c r="C33" s="475">
        <f t="shared" si="3"/>
        <v>55.32</v>
      </c>
      <c r="D33" s="474">
        <f t="shared" si="3"/>
        <v>55.7</v>
      </c>
      <c r="E33" s="474">
        <f t="shared" si="3"/>
        <v>51.3</v>
      </c>
      <c r="F33" s="473">
        <f t="shared" si="3"/>
        <v>48.16</v>
      </c>
      <c r="G33" s="474">
        <f t="shared" si="3"/>
        <v>89.84</v>
      </c>
      <c r="H33" s="474">
        <f t="shared" si="3"/>
        <v>69.34</v>
      </c>
      <c r="I33" s="474">
        <f t="shared" si="3"/>
        <v>80.36</v>
      </c>
      <c r="J33" s="473">
        <f t="shared" si="3"/>
        <v>74.539999999999992</v>
      </c>
      <c r="K33" s="475">
        <f>SUM(K21:K22)*$O$33</f>
        <v>71.36</v>
      </c>
      <c r="L33" s="474">
        <f>SUM(L21:L22)*$O$33</f>
        <v>71.36</v>
      </c>
      <c r="M33" s="474">
        <f>SUM(M21:M22)*$O$33</f>
        <v>71.36</v>
      </c>
      <c r="N33" s="486">
        <f>SUM(N21:N22)*$O$33</f>
        <v>71.36</v>
      </c>
      <c r="O33" s="485">
        <v>2</v>
      </c>
    </row>
    <row r="34" spans="1:15" ht="21.95" customHeight="1" x14ac:dyDescent="0.2">
      <c r="A34" s="118" t="s">
        <v>503</v>
      </c>
      <c r="B34" s="522">
        <f t="shared" ref="B34:J34" si="4">+$D$54*B36</f>
        <v>13.89423076923077</v>
      </c>
      <c r="C34" s="475">
        <f t="shared" si="4"/>
        <v>13.89423076923077</v>
      </c>
      <c r="D34" s="474">
        <f t="shared" si="4"/>
        <v>13.89423076923077</v>
      </c>
      <c r="E34" s="342">
        <f t="shared" si="4"/>
        <v>13.89423076923077</v>
      </c>
      <c r="F34" s="355">
        <f t="shared" si="4"/>
        <v>13.89423076923077</v>
      </c>
      <c r="G34" s="475">
        <f t="shared" si="4"/>
        <v>13.89423076923077</v>
      </c>
      <c r="H34" s="474">
        <f t="shared" si="4"/>
        <v>13.89423076923077</v>
      </c>
      <c r="I34" s="342">
        <f t="shared" si="4"/>
        <v>13.89423076923077</v>
      </c>
      <c r="J34" s="355">
        <f t="shared" si="4"/>
        <v>13.89423076923077</v>
      </c>
      <c r="K34" s="472">
        <f>(+$D$54*K36)*$O$33</f>
        <v>27.78846153846154</v>
      </c>
      <c r="L34" s="470">
        <f>(+$D$54*L36)*$O$33</f>
        <v>27.78846153846154</v>
      </c>
      <c r="M34" s="470">
        <f>(+$D$54*M36)*$O$33</f>
        <v>27.78846153846154</v>
      </c>
      <c r="N34" s="469">
        <f>(+$D$54*N36)*$O$33</f>
        <v>27.78846153846154</v>
      </c>
    </row>
    <row r="35" spans="1:15" ht="21.95" customHeight="1" x14ac:dyDescent="0.2">
      <c r="A35" s="118" t="s">
        <v>504</v>
      </c>
      <c r="B35" s="527">
        <v>110.21</v>
      </c>
      <c r="C35" s="484">
        <v>110.21</v>
      </c>
      <c r="D35" s="483">
        <v>110.21</v>
      </c>
      <c r="E35" s="344">
        <v>110.21</v>
      </c>
      <c r="F35" s="359">
        <v>110.21</v>
      </c>
      <c r="G35" s="421">
        <v>110.21</v>
      </c>
      <c r="H35" s="421">
        <v>110.21</v>
      </c>
      <c r="I35" s="421">
        <v>110.21</v>
      </c>
      <c r="J35" s="421">
        <v>110.21</v>
      </c>
      <c r="K35" s="481">
        <v>110.21</v>
      </c>
      <c r="L35" s="480">
        <v>110.21</v>
      </c>
      <c r="M35" s="480">
        <v>110.21</v>
      </c>
      <c r="N35" s="479">
        <v>110.21</v>
      </c>
    </row>
    <row r="36" spans="1:15" ht="21.95" customHeight="1" x14ac:dyDescent="0.2">
      <c r="A36" s="118" t="s">
        <v>505</v>
      </c>
      <c r="B36" s="521">
        <f t="shared" ref="B36:N36" si="5">+$B$59</f>
        <v>0.5</v>
      </c>
      <c r="C36" s="468">
        <f t="shared" si="5"/>
        <v>0.5</v>
      </c>
      <c r="D36" s="467">
        <f t="shared" si="5"/>
        <v>0.5</v>
      </c>
      <c r="E36" s="476">
        <f t="shared" si="5"/>
        <v>0.5</v>
      </c>
      <c r="F36" s="526">
        <f t="shared" si="5"/>
        <v>0.5</v>
      </c>
      <c r="G36" s="464">
        <f t="shared" si="5"/>
        <v>0.5</v>
      </c>
      <c r="H36" s="464">
        <f t="shared" si="5"/>
        <v>0.5</v>
      </c>
      <c r="I36" s="464">
        <f t="shared" si="5"/>
        <v>0.5</v>
      </c>
      <c r="J36" s="464">
        <f t="shared" si="5"/>
        <v>0.5</v>
      </c>
      <c r="K36" s="525">
        <f t="shared" si="5"/>
        <v>0.5</v>
      </c>
      <c r="L36" s="524">
        <f t="shared" si="5"/>
        <v>0.5</v>
      </c>
      <c r="M36" s="524">
        <f t="shared" si="5"/>
        <v>0.5</v>
      </c>
      <c r="N36" s="523">
        <f t="shared" si="5"/>
        <v>0.5</v>
      </c>
    </row>
    <row r="37" spans="1:15" ht="21.95" customHeight="1" x14ac:dyDescent="0.2">
      <c r="A37" s="118" t="s">
        <v>506</v>
      </c>
      <c r="B37" s="522">
        <f t="shared" ref="B37:N37" si="6">+$D$56</f>
        <v>0.92</v>
      </c>
      <c r="C37" s="475">
        <f t="shared" si="6"/>
        <v>0.92</v>
      </c>
      <c r="D37" s="474">
        <f t="shared" si="6"/>
        <v>0.92</v>
      </c>
      <c r="E37" s="342">
        <f t="shared" si="6"/>
        <v>0.92</v>
      </c>
      <c r="F37" s="355">
        <f t="shared" si="6"/>
        <v>0.92</v>
      </c>
      <c r="G37" s="471">
        <f t="shared" si="6"/>
        <v>0.92</v>
      </c>
      <c r="H37" s="471">
        <f t="shared" si="6"/>
        <v>0.92</v>
      </c>
      <c r="I37" s="471">
        <f t="shared" si="6"/>
        <v>0.92</v>
      </c>
      <c r="J37" s="471">
        <f t="shared" si="6"/>
        <v>0.92</v>
      </c>
      <c r="K37" s="472">
        <f t="shared" si="6"/>
        <v>0.92</v>
      </c>
      <c r="L37" s="470">
        <f t="shared" si="6"/>
        <v>0.92</v>
      </c>
      <c r="M37" s="470">
        <f t="shared" si="6"/>
        <v>0.92</v>
      </c>
      <c r="N37" s="469">
        <f t="shared" si="6"/>
        <v>0.92</v>
      </c>
    </row>
    <row r="38" spans="1:15" ht="21.95" customHeight="1" x14ac:dyDescent="0.2">
      <c r="A38" s="118" t="s">
        <v>507</v>
      </c>
      <c r="B38" s="522">
        <f t="shared" ref="B38:J38" si="7">(+B35*B36)+B37</f>
        <v>56.024999999999999</v>
      </c>
      <c r="C38" s="475">
        <f t="shared" si="7"/>
        <v>56.024999999999999</v>
      </c>
      <c r="D38" s="474">
        <f t="shared" si="7"/>
        <v>56.024999999999999</v>
      </c>
      <c r="E38" s="342">
        <f t="shared" si="7"/>
        <v>56.024999999999999</v>
      </c>
      <c r="F38" s="355">
        <f t="shared" si="7"/>
        <v>56.024999999999999</v>
      </c>
      <c r="G38" s="471">
        <f t="shared" si="7"/>
        <v>56.024999999999999</v>
      </c>
      <c r="H38" s="471">
        <f t="shared" si="7"/>
        <v>56.024999999999999</v>
      </c>
      <c r="I38" s="471">
        <f t="shared" si="7"/>
        <v>56.024999999999999</v>
      </c>
      <c r="J38" s="471">
        <f t="shared" si="7"/>
        <v>56.024999999999999</v>
      </c>
      <c r="K38" s="472">
        <f>((+K35*K36)+K37)*$O$33</f>
        <v>112.05</v>
      </c>
      <c r="L38" s="470">
        <f>((+L35*L36)+L37)*$O$33</f>
        <v>112.05</v>
      </c>
      <c r="M38" s="470">
        <f>((+M35*M36)+M37)*$O$33</f>
        <v>112.05</v>
      </c>
      <c r="N38" s="469">
        <f>((+N35*N36)+N37)*$O$33</f>
        <v>112.05</v>
      </c>
    </row>
    <row r="39" spans="1:15" ht="21.95" customHeight="1" x14ac:dyDescent="0.2">
      <c r="A39" s="118" t="s">
        <v>508</v>
      </c>
      <c r="B39" s="522">
        <f t="shared" ref="B39:N39" si="8">($B$51*B33)</f>
        <v>7.4088749999999992</v>
      </c>
      <c r="C39" s="475">
        <f t="shared" si="8"/>
        <v>7.9522499999999994</v>
      </c>
      <c r="D39" s="474">
        <f t="shared" si="8"/>
        <v>8.0068749999999991</v>
      </c>
      <c r="E39" s="342">
        <f t="shared" si="8"/>
        <v>7.3743749999999988</v>
      </c>
      <c r="F39" s="355">
        <f t="shared" si="8"/>
        <v>6.9229999999999992</v>
      </c>
      <c r="G39" s="471">
        <f t="shared" si="8"/>
        <v>12.9145</v>
      </c>
      <c r="H39" s="471">
        <f t="shared" si="8"/>
        <v>9.967625</v>
      </c>
      <c r="I39" s="471">
        <f t="shared" si="8"/>
        <v>11.551749999999998</v>
      </c>
      <c r="J39" s="471">
        <f t="shared" si="8"/>
        <v>10.715124999999999</v>
      </c>
      <c r="K39" s="472">
        <f t="shared" si="8"/>
        <v>10.257999999999999</v>
      </c>
      <c r="L39" s="470">
        <f t="shared" si="8"/>
        <v>10.257999999999999</v>
      </c>
      <c r="M39" s="470">
        <f t="shared" si="8"/>
        <v>10.257999999999999</v>
      </c>
      <c r="N39" s="469">
        <f t="shared" si="8"/>
        <v>10.257999999999999</v>
      </c>
    </row>
    <row r="40" spans="1:15" ht="21.95" customHeight="1" x14ac:dyDescent="0.2">
      <c r="A40" s="118" t="s">
        <v>509</v>
      </c>
      <c r="B40" s="522">
        <f t="shared" ref="B40:N40" si="9">+B33+B34+B38+B39</f>
        <v>128.86810576923077</v>
      </c>
      <c r="C40" s="474">
        <f t="shared" si="9"/>
        <v>133.19148076923076</v>
      </c>
      <c r="D40" s="474">
        <f t="shared" si="9"/>
        <v>133.62610576923078</v>
      </c>
      <c r="E40" s="342">
        <f t="shared" si="9"/>
        <v>128.59360576923075</v>
      </c>
      <c r="F40" s="355">
        <f t="shared" si="9"/>
        <v>125.00223076923078</v>
      </c>
      <c r="G40" s="471">
        <f t="shared" si="9"/>
        <v>172.67373076923079</v>
      </c>
      <c r="H40" s="471">
        <f t="shared" si="9"/>
        <v>149.22685576923078</v>
      </c>
      <c r="I40" s="471">
        <f t="shared" si="9"/>
        <v>161.83098076923076</v>
      </c>
      <c r="J40" s="471">
        <f t="shared" si="9"/>
        <v>155.17435576923077</v>
      </c>
      <c r="K40" s="472">
        <f t="shared" si="9"/>
        <v>221.45646153846153</v>
      </c>
      <c r="L40" s="470">
        <f t="shared" si="9"/>
        <v>221.45646153846153</v>
      </c>
      <c r="M40" s="470">
        <f t="shared" si="9"/>
        <v>221.45646153846153</v>
      </c>
      <c r="N40" s="469">
        <f t="shared" si="9"/>
        <v>221.45646153846153</v>
      </c>
    </row>
    <row r="41" spans="1:15" ht="21.95" customHeight="1" x14ac:dyDescent="0.2">
      <c r="A41" s="118" t="s">
        <v>510</v>
      </c>
      <c r="B41" s="521">
        <f t="shared" ref="B41:N41" si="10">+B13/B15</f>
        <v>6</v>
      </c>
      <c r="C41" s="467">
        <f t="shared" si="10"/>
        <v>6</v>
      </c>
      <c r="D41" s="467">
        <f t="shared" si="10"/>
        <v>6</v>
      </c>
      <c r="E41" s="351">
        <f t="shared" si="10"/>
        <v>6</v>
      </c>
      <c r="F41" s="352">
        <f t="shared" si="10"/>
        <v>6</v>
      </c>
      <c r="G41" s="464">
        <f t="shared" si="10"/>
        <v>2.5</v>
      </c>
      <c r="H41" s="464">
        <f t="shared" si="10"/>
        <v>2.5</v>
      </c>
      <c r="I41" s="464">
        <f t="shared" si="10"/>
        <v>1.5</v>
      </c>
      <c r="J41" s="464">
        <f t="shared" si="10"/>
        <v>1.5</v>
      </c>
      <c r="K41" s="465">
        <f t="shared" si="10"/>
        <v>20</v>
      </c>
      <c r="L41" s="464">
        <f t="shared" si="10"/>
        <v>20</v>
      </c>
      <c r="M41" s="464">
        <f t="shared" si="10"/>
        <v>20</v>
      </c>
      <c r="N41" s="463">
        <f t="shared" si="10"/>
        <v>20</v>
      </c>
    </row>
    <row r="42" spans="1:15" ht="47.25" customHeight="1" thickBot="1" x14ac:dyDescent="0.25">
      <c r="A42" s="349" t="s">
        <v>511</v>
      </c>
      <c r="B42" s="520">
        <f t="shared" ref="B42:N42" si="11">+B40/B41</f>
        <v>21.478017628205126</v>
      </c>
      <c r="C42" s="461">
        <f t="shared" si="11"/>
        <v>22.198580128205126</v>
      </c>
      <c r="D42" s="461">
        <f t="shared" si="11"/>
        <v>22.271017628205129</v>
      </c>
      <c r="E42" s="346">
        <f t="shared" si="11"/>
        <v>21.432267628205125</v>
      </c>
      <c r="F42" s="347">
        <f t="shared" si="11"/>
        <v>20.833705128205128</v>
      </c>
      <c r="G42" s="458">
        <f t="shared" si="11"/>
        <v>69.069492307692315</v>
      </c>
      <c r="H42" s="458">
        <f t="shared" si="11"/>
        <v>59.690742307692311</v>
      </c>
      <c r="I42" s="458">
        <f t="shared" si="11"/>
        <v>107.88732051282051</v>
      </c>
      <c r="J42" s="458">
        <f t="shared" si="11"/>
        <v>103.44957051282051</v>
      </c>
      <c r="K42" s="459">
        <f t="shared" si="11"/>
        <v>11.072823076923076</v>
      </c>
      <c r="L42" s="458">
        <f t="shared" si="11"/>
        <v>11.072823076923076</v>
      </c>
      <c r="M42" s="458">
        <f t="shared" si="11"/>
        <v>11.072823076923076</v>
      </c>
      <c r="N42" s="457">
        <f t="shared" si="11"/>
        <v>11.072823076923076</v>
      </c>
    </row>
    <row r="43" spans="1:15" ht="8.25" customHeight="1" thickTop="1" x14ac:dyDescent="0.2"/>
    <row r="44" spans="1:15" ht="23.25" customHeight="1" x14ac:dyDescent="0.2">
      <c r="A44" s="98" t="s">
        <v>326</v>
      </c>
      <c r="B44" s="456">
        <f t="shared" ref="B44:N44" si="12">(+B33+B39)/B41</f>
        <v>9.8248125000000002</v>
      </c>
      <c r="C44" s="456">
        <f t="shared" si="12"/>
        <v>10.545375</v>
      </c>
      <c r="D44" s="456">
        <f t="shared" si="12"/>
        <v>10.617812500000001</v>
      </c>
      <c r="E44" s="456">
        <f t="shared" si="12"/>
        <v>9.7790625000000002</v>
      </c>
      <c r="F44" s="456">
        <f t="shared" si="12"/>
        <v>9.1805000000000003</v>
      </c>
      <c r="G44" s="456">
        <f t="shared" si="12"/>
        <v>41.101800000000004</v>
      </c>
      <c r="H44" s="456">
        <f t="shared" si="12"/>
        <v>31.723050000000001</v>
      </c>
      <c r="I44" s="456">
        <f t="shared" si="12"/>
        <v>61.274499999999996</v>
      </c>
      <c r="J44" s="456">
        <f t="shared" si="12"/>
        <v>56.836749999999995</v>
      </c>
      <c r="K44" s="456">
        <f t="shared" si="12"/>
        <v>4.0808999999999997</v>
      </c>
      <c r="L44" s="456">
        <f t="shared" si="12"/>
        <v>4.0808999999999997</v>
      </c>
      <c r="M44" s="456">
        <f t="shared" si="12"/>
        <v>4.0808999999999997</v>
      </c>
      <c r="N44" s="456">
        <f t="shared" si="12"/>
        <v>4.0808999999999997</v>
      </c>
    </row>
    <row r="45" spans="1:15" ht="21.95" customHeight="1" x14ac:dyDescent="0.2">
      <c r="A45" s="98" t="s">
        <v>327</v>
      </c>
      <c r="B45" s="456">
        <f t="shared" ref="B45:N45" si="13">(B34+B38)/B41</f>
        <v>11.653205128205128</v>
      </c>
      <c r="C45" s="456">
        <f t="shared" si="13"/>
        <v>11.653205128205128</v>
      </c>
      <c r="D45" s="456">
        <f t="shared" si="13"/>
        <v>11.653205128205128</v>
      </c>
      <c r="E45" s="456">
        <f t="shared" si="13"/>
        <v>11.653205128205128</v>
      </c>
      <c r="F45" s="456">
        <f t="shared" si="13"/>
        <v>11.653205128205128</v>
      </c>
      <c r="G45" s="456">
        <f t="shared" si="13"/>
        <v>27.967692307692307</v>
      </c>
      <c r="H45" s="456">
        <f t="shared" si="13"/>
        <v>27.967692307692307</v>
      </c>
      <c r="I45" s="456">
        <f t="shared" si="13"/>
        <v>46.612820512820512</v>
      </c>
      <c r="J45" s="456">
        <f t="shared" si="13"/>
        <v>46.612820512820512</v>
      </c>
      <c r="K45" s="456">
        <f t="shared" si="13"/>
        <v>6.9919230769230767</v>
      </c>
      <c r="L45" s="456">
        <f t="shared" si="13"/>
        <v>6.9919230769230767</v>
      </c>
      <c r="M45" s="456">
        <f t="shared" si="13"/>
        <v>6.9919230769230767</v>
      </c>
      <c r="N45" s="456">
        <f t="shared" si="13"/>
        <v>6.9919230769230767</v>
      </c>
    </row>
    <row r="46" spans="1:15" ht="41.25" customHeight="1" x14ac:dyDescent="0.2">
      <c r="A46" s="98" t="s">
        <v>512</v>
      </c>
      <c r="B46" s="456">
        <f t="shared" ref="B46:N46" si="14">B34/B41</f>
        <v>2.3157051282051282</v>
      </c>
      <c r="C46" s="456">
        <f t="shared" si="14"/>
        <v>2.3157051282051282</v>
      </c>
      <c r="D46" s="456">
        <f t="shared" si="14"/>
        <v>2.3157051282051282</v>
      </c>
      <c r="E46" s="456">
        <f t="shared" si="14"/>
        <v>2.3157051282051282</v>
      </c>
      <c r="F46" s="456">
        <f t="shared" si="14"/>
        <v>2.3157051282051282</v>
      </c>
      <c r="G46" s="456">
        <f t="shared" si="14"/>
        <v>5.5576923076923084</v>
      </c>
      <c r="H46" s="456">
        <f t="shared" si="14"/>
        <v>5.5576923076923084</v>
      </c>
      <c r="I46" s="456">
        <f t="shared" si="14"/>
        <v>9.2628205128205128</v>
      </c>
      <c r="J46" s="456">
        <f t="shared" si="14"/>
        <v>9.2628205128205128</v>
      </c>
      <c r="K46" s="456">
        <f t="shared" si="14"/>
        <v>1.3894230769230771</v>
      </c>
      <c r="L46" s="456">
        <f t="shared" si="14"/>
        <v>1.3894230769230771</v>
      </c>
      <c r="M46" s="456">
        <f t="shared" si="14"/>
        <v>1.3894230769230771</v>
      </c>
      <c r="N46" s="456">
        <f t="shared" si="14"/>
        <v>1.3894230769230771</v>
      </c>
    </row>
    <row r="47" spans="1:15" ht="21.95" customHeight="1" x14ac:dyDescent="0.2">
      <c r="A47" s="74" t="s">
        <v>513</v>
      </c>
      <c r="B47" s="74"/>
      <c r="C47" s="74"/>
      <c r="D47" s="74"/>
    </row>
    <row r="48" spans="1:15" ht="15.75" customHeight="1" x14ac:dyDescent="0.2">
      <c r="A48" s="98" t="s">
        <v>562</v>
      </c>
      <c r="B48" s="98" t="s">
        <v>515</v>
      </c>
      <c r="C48" s="98" t="s">
        <v>516</v>
      </c>
      <c r="E48" s="75" t="s">
        <v>515</v>
      </c>
    </row>
    <row r="49" spans="1:5" ht="21.95" customHeight="1" x14ac:dyDescent="0.2"/>
    <row r="50" spans="1:5" ht="21.95" customHeight="1" x14ac:dyDescent="0.2">
      <c r="A50" s="340" t="s">
        <v>536</v>
      </c>
      <c r="B50" s="519">
        <f>'SCHEDULE A'!B48</f>
        <v>0.17291483000000002</v>
      </c>
      <c r="C50" s="340" t="s">
        <v>548</v>
      </c>
      <c r="D50" s="340"/>
      <c r="E50" s="129"/>
    </row>
    <row r="51" spans="1:5" ht="21.95" customHeight="1" x14ac:dyDescent="0.2">
      <c r="A51" s="340" t="s">
        <v>519</v>
      </c>
      <c r="B51" s="518">
        <f>'SCHEDULE A'!B49</f>
        <v>0.14374999999999999</v>
      </c>
      <c r="C51" s="340" t="s">
        <v>549</v>
      </c>
      <c r="D51" s="340"/>
      <c r="E51" s="129"/>
    </row>
    <row r="52" spans="1:5" ht="21.95" customHeight="1" x14ac:dyDescent="0.2">
      <c r="A52" s="340" t="s">
        <v>521</v>
      </c>
      <c r="B52" s="340"/>
      <c r="C52" s="340"/>
      <c r="D52" s="340"/>
    </row>
    <row r="53" spans="1:5" ht="15.75" customHeight="1" x14ac:dyDescent="0.2">
      <c r="E53" s="339"/>
    </row>
    <row r="54" spans="1:5" ht="30.75" customHeight="1" x14ac:dyDescent="0.2">
      <c r="A54" s="98" t="s">
        <v>522</v>
      </c>
      <c r="D54" s="517">
        <f>'SCHEDULE A'!D53</f>
        <v>27.78846153846154</v>
      </c>
      <c r="E54" s="166"/>
    </row>
    <row r="55" spans="1:5" ht="12" customHeight="1" x14ac:dyDescent="0.2">
      <c r="E55" s="129"/>
    </row>
    <row r="56" spans="1:5" ht="30.75" customHeight="1" x14ac:dyDescent="0.2">
      <c r="A56" s="98" t="s">
        <v>523</v>
      </c>
      <c r="D56" s="517">
        <f>'SCHEDULE A'!D55</f>
        <v>0.92</v>
      </c>
      <c r="E56" s="166"/>
    </row>
    <row r="57" spans="1:5" ht="14.25" customHeight="1" x14ac:dyDescent="0.2">
      <c r="E57" s="129"/>
    </row>
    <row r="58" spans="1:5" ht="30.75" customHeight="1" thickBot="1" x14ac:dyDescent="0.25">
      <c r="A58" s="98" t="s">
        <v>524</v>
      </c>
      <c r="E58" s="129"/>
    </row>
    <row r="59" spans="1:5" ht="30.75" customHeight="1" thickTop="1" thickBot="1" x14ac:dyDescent="0.25">
      <c r="A59" s="338" t="s">
        <v>538</v>
      </c>
      <c r="B59" s="516">
        <v>0.5</v>
      </c>
      <c r="C59" s="338"/>
      <c r="D59" s="338"/>
      <c r="E59" s="174"/>
    </row>
    <row r="60" spans="1:5" ht="30.75" customHeight="1" thickTop="1" x14ac:dyDescent="0.2"/>
    <row r="61" spans="1:5" ht="21.95" customHeight="1" x14ac:dyDescent="0.2"/>
    <row r="62" spans="1:5" ht="21.95" customHeight="1" x14ac:dyDescent="0.2"/>
    <row r="63" spans="1:5" ht="21.95" customHeight="1" x14ac:dyDescent="0.2"/>
    <row r="64" spans="1:5"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row r="100" ht="21.95" customHeight="1" x14ac:dyDescent="0.2"/>
    <row r="101" ht="21.95" customHeight="1" x14ac:dyDescent="0.2"/>
    <row r="102" ht="21.95" customHeight="1" x14ac:dyDescent="0.2"/>
    <row r="103" ht="21.95" customHeight="1" x14ac:dyDescent="0.2"/>
    <row r="104" ht="21.95" customHeight="1" x14ac:dyDescent="0.2"/>
    <row r="105" ht="21.95" customHeight="1" x14ac:dyDescent="0.2"/>
    <row r="106" ht="21.95" customHeight="1" x14ac:dyDescent="0.2"/>
    <row r="107" ht="21.95" customHeight="1" x14ac:dyDescent="0.2"/>
    <row r="108" ht="21.95" customHeight="1" x14ac:dyDescent="0.2"/>
    <row r="109" ht="21.95" customHeight="1" x14ac:dyDescent="0.2"/>
    <row r="110" ht="21.95" customHeight="1" x14ac:dyDescent="0.2"/>
    <row r="111" ht="21.95" customHeight="1" x14ac:dyDescent="0.2"/>
    <row r="112" ht="21.95" customHeight="1" x14ac:dyDescent="0.2"/>
    <row r="113" ht="21.95" customHeight="1" x14ac:dyDescent="0.2"/>
    <row r="114" ht="21.95" customHeight="1" x14ac:dyDescent="0.2"/>
    <row r="115" ht="21.95" customHeight="1" x14ac:dyDescent="0.2"/>
    <row r="116" ht="21.95" customHeight="1" x14ac:dyDescent="0.2"/>
    <row r="117" ht="21.95" customHeight="1" x14ac:dyDescent="0.2"/>
    <row r="118" ht="21.95" customHeight="1" x14ac:dyDescent="0.2"/>
    <row r="119" ht="21.95" customHeight="1" x14ac:dyDescent="0.2"/>
    <row r="120" ht="21.95" customHeight="1" x14ac:dyDescent="0.2"/>
    <row r="121" ht="21.95" customHeight="1" x14ac:dyDescent="0.2"/>
    <row r="122" ht="21.95" customHeight="1" x14ac:dyDescent="0.2"/>
    <row r="123" ht="21.95" customHeight="1" x14ac:dyDescent="0.2"/>
    <row r="124" ht="21.95" customHeight="1" x14ac:dyDescent="0.2"/>
    <row r="125" ht="21.95" customHeight="1" x14ac:dyDescent="0.2"/>
    <row r="126" ht="21.95" customHeight="1" x14ac:dyDescent="0.2"/>
    <row r="127" ht="21.95" customHeight="1" x14ac:dyDescent="0.2"/>
    <row r="128" ht="21.95" customHeight="1" x14ac:dyDescent="0.2"/>
    <row r="129" ht="21.95" customHeight="1" x14ac:dyDescent="0.2"/>
    <row r="130" ht="21.95" customHeight="1" x14ac:dyDescent="0.2"/>
    <row r="131" ht="21.95" customHeight="1" x14ac:dyDescent="0.2"/>
    <row r="132" ht="21.95" customHeight="1" x14ac:dyDescent="0.2"/>
    <row r="133" ht="21.95" customHeight="1" x14ac:dyDescent="0.2"/>
    <row r="134" ht="21.95" customHeight="1" x14ac:dyDescent="0.2"/>
    <row r="135" ht="21.95" customHeight="1" x14ac:dyDescent="0.2"/>
    <row r="136" ht="21.95" customHeight="1" x14ac:dyDescent="0.2"/>
  </sheetData>
  <mergeCells count="1">
    <mergeCell ref="C9:F9"/>
  </mergeCells>
  <pageMargins left="1" right="0.70499999999999996" top="1" bottom="1" header="0.5" footer="0.5"/>
  <pageSetup scale="40" fitToHeight="2" orientation="landscape" r:id="rId1"/>
  <headerFooter alignWithMargins="0">
    <oddHeader>&amp;RWP JRD (&amp;F) 
&amp;P of &amp;N</oddHeader>
  </headerFooter>
  <rowBreaks count="1" manualBreakCount="1">
    <brk id="46" max="13" man="1"/>
  </rowBreaks>
  <customProperties>
    <customPr name="_pios_id" r:id="rId2"/>
  </customPropertie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AR45"/>
  <sheetViews>
    <sheetView workbookViewId="0"/>
  </sheetViews>
  <sheetFormatPr defaultColWidth="9.140625" defaultRowHeight="12.75" x14ac:dyDescent="0.2"/>
  <cols>
    <col min="1" max="1" width="46.28515625" style="98" customWidth="1"/>
    <col min="2" max="2" width="13.7109375" style="98" customWidth="1"/>
    <col min="3" max="4" width="12.7109375" style="98" customWidth="1"/>
    <col min="5" max="6" width="15.7109375" style="98" customWidth="1"/>
    <col min="7" max="7" width="10.5703125" style="117" hidden="1" customWidth="1"/>
    <col min="8" max="8" width="10.140625" style="117" hidden="1" customWidth="1"/>
    <col min="9" max="9" width="10.5703125" style="117" hidden="1" customWidth="1"/>
    <col min="10" max="11" width="11.28515625" style="117" hidden="1" customWidth="1"/>
    <col min="12" max="12" width="10.5703125" style="117" hidden="1" customWidth="1"/>
    <col min="13" max="13" width="26" style="117" customWidth="1"/>
    <col min="14" max="14" width="10.5703125" style="117" hidden="1" customWidth="1"/>
    <col min="15" max="15" width="11.42578125" style="117" hidden="1" customWidth="1"/>
    <col min="16" max="17" width="10.5703125" style="117" hidden="1" customWidth="1"/>
    <col min="18" max="18" width="11.7109375" style="117" hidden="1" customWidth="1"/>
    <col min="19" max="19" width="10.5703125" style="117" hidden="1" customWidth="1"/>
    <col min="20" max="20" width="11.42578125" style="117" hidden="1" customWidth="1"/>
    <col min="21" max="21" width="11.28515625" style="117" hidden="1" customWidth="1"/>
    <col min="22" max="22" width="9.140625" style="117"/>
    <col min="23" max="24" width="9.140625" style="117" customWidth="1"/>
    <col min="25" max="41" width="9.140625" style="117"/>
    <col min="42" max="42" width="10.7109375" style="117" customWidth="1"/>
    <col min="43" max="43" width="11.5703125" style="117" customWidth="1"/>
    <col min="44" max="45" width="10.140625" style="117" customWidth="1"/>
    <col min="46" max="46" width="9.140625" style="117"/>
    <col min="47" max="47" width="15" style="117" customWidth="1"/>
    <col min="48" max="48" width="12.7109375" style="117" customWidth="1"/>
    <col min="49" max="16384" width="9.140625" style="117"/>
  </cols>
  <sheetData>
    <row r="1" spans="1:44" ht="13.5" thickTop="1" x14ac:dyDescent="0.2">
      <c r="A1" s="116" t="s">
        <v>563</v>
      </c>
      <c r="G1" s="760" t="s">
        <v>564</v>
      </c>
      <c r="H1" s="760"/>
      <c r="I1" s="760"/>
      <c r="J1" s="760"/>
      <c r="K1" s="760"/>
      <c r="L1" s="760"/>
      <c r="M1" s="760"/>
      <c r="N1" s="760"/>
      <c r="O1" s="760"/>
      <c r="P1" s="760"/>
      <c r="Q1" s="760"/>
      <c r="R1" s="760"/>
      <c r="S1" s="760"/>
      <c r="T1" s="760"/>
      <c r="U1" s="761"/>
    </row>
    <row r="2" spans="1:44" ht="13.5" thickBot="1" x14ac:dyDescent="0.25">
      <c r="A2" s="118"/>
      <c r="G2" s="757" t="s">
        <v>565</v>
      </c>
      <c r="H2" s="757"/>
      <c r="I2" s="757"/>
      <c r="J2" s="757"/>
      <c r="K2" s="757"/>
      <c r="L2" s="757"/>
      <c r="M2" s="757"/>
      <c r="N2" s="757"/>
      <c r="O2" s="757"/>
      <c r="P2" s="757"/>
      <c r="Q2" s="757"/>
      <c r="R2" s="757"/>
      <c r="S2" s="757"/>
      <c r="T2" s="757"/>
      <c r="U2" s="762"/>
      <c r="AP2" s="78" t="s">
        <v>440</v>
      </c>
      <c r="AQ2" s="78" t="s">
        <v>441</v>
      </c>
      <c r="AR2" s="78" t="s">
        <v>442</v>
      </c>
    </row>
    <row r="3" spans="1:44" x14ac:dyDescent="0.2">
      <c r="A3" s="118"/>
      <c r="E3" s="119"/>
      <c r="F3" s="119"/>
      <c r="G3" s="746" t="s">
        <v>443</v>
      </c>
      <c r="H3" s="746"/>
      <c r="I3" s="746"/>
      <c r="J3" s="746"/>
      <c r="K3" s="120"/>
      <c r="L3" s="120"/>
      <c r="M3" s="746" t="s">
        <v>444</v>
      </c>
      <c r="N3" s="746"/>
      <c r="O3" s="746"/>
      <c r="P3" s="746"/>
      <c r="Q3" s="120"/>
      <c r="R3" s="746" t="s">
        <v>445</v>
      </c>
      <c r="S3" s="746"/>
      <c r="T3" s="746"/>
      <c r="U3" s="749"/>
    </row>
    <row r="4" spans="1:44" ht="13.5" thickBot="1" x14ac:dyDescent="0.25">
      <c r="A4" s="77" t="s">
        <v>446</v>
      </c>
      <c r="B4" s="74"/>
      <c r="C4" s="74"/>
      <c r="D4" s="74"/>
      <c r="E4" s="119"/>
      <c r="F4" s="119"/>
      <c r="G4" s="121" t="s">
        <v>447</v>
      </c>
      <c r="H4" s="121" t="s">
        <v>448</v>
      </c>
      <c r="I4" s="121" t="s">
        <v>452</v>
      </c>
      <c r="J4" s="121" t="s">
        <v>449</v>
      </c>
      <c r="K4" s="121" t="s">
        <v>566</v>
      </c>
      <c r="L4" s="121" t="s">
        <v>450</v>
      </c>
      <c r="M4" s="121" t="s">
        <v>447</v>
      </c>
      <c r="N4" s="121" t="s">
        <v>451</v>
      </c>
      <c r="O4" s="121" t="s">
        <v>452</v>
      </c>
      <c r="P4" s="121" t="s">
        <v>449</v>
      </c>
      <c r="Q4" s="121" t="s">
        <v>567</v>
      </c>
      <c r="R4" s="121" t="s">
        <v>447</v>
      </c>
      <c r="S4" s="121" t="s">
        <v>448</v>
      </c>
      <c r="T4" s="121" t="s">
        <v>452</v>
      </c>
      <c r="U4" s="122" t="s">
        <v>449</v>
      </c>
    </row>
    <row r="5" spans="1:44" x14ac:dyDescent="0.2">
      <c r="A5" s="123" t="s">
        <v>528</v>
      </c>
      <c r="G5" s="124" t="s">
        <v>459</v>
      </c>
      <c r="H5" s="124" t="s">
        <v>460</v>
      </c>
      <c r="I5" s="124" t="s">
        <v>568</v>
      </c>
      <c r="J5" s="124" t="s">
        <v>461</v>
      </c>
      <c r="K5" s="100">
        <v>58000</v>
      </c>
      <c r="L5" s="124" t="s">
        <v>462</v>
      </c>
      <c r="M5" s="230" t="s">
        <v>463</v>
      </c>
      <c r="N5" s="124" t="s">
        <v>464</v>
      </c>
      <c r="O5" s="124" t="s">
        <v>465</v>
      </c>
      <c r="P5" s="100" t="s">
        <v>466</v>
      </c>
      <c r="Q5" s="125"/>
      <c r="R5" s="124" t="s">
        <v>467</v>
      </c>
      <c r="S5" s="124" t="s">
        <v>468</v>
      </c>
      <c r="T5" s="124" t="s">
        <v>469</v>
      </c>
      <c r="U5" s="126" t="s">
        <v>470</v>
      </c>
    </row>
    <row r="6" spans="1:44" x14ac:dyDescent="0.2">
      <c r="A6" s="118" t="s">
        <v>471</v>
      </c>
      <c r="G6" s="127" t="s">
        <v>472</v>
      </c>
      <c r="H6" s="127" t="s">
        <v>473</v>
      </c>
      <c r="I6" s="127" t="s">
        <v>481</v>
      </c>
      <c r="J6" s="127" t="s">
        <v>474</v>
      </c>
      <c r="K6" s="99">
        <v>29000</v>
      </c>
      <c r="L6" s="127" t="s">
        <v>475</v>
      </c>
      <c r="M6" s="231" t="s">
        <v>476</v>
      </c>
      <c r="N6" s="127" t="s">
        <v>477</v>
      </c>
      <c r="O6" s="127" t="s">
        <v>478</v>
      </c>
      <c r="P6" s="99" t="s">
        <v>479</v>
      </c>
      <c r="Q6" s="125"/>
      <c r="R6" s="127" t="s">
        <v>480</v>
      </c>
      <c r="S6" s="127" t="s">
        <v>481</v>
      </c>
      <c r="T6" s="127" t="s">
        <v>482</v>
      </c>
      <c r="U6" s="128" t="s">
        <v>483</v>
      </c>
    </row>
    <row r="7" spans="1:44" x14ac:dyDescent="0.2">
      <c r="A7" s="118" t="s">
        <v>484</v>
      </c>
      <c r="G7" s="127">
        <v>24000</v>
      </c>
      <c r="H7" s="127">
        <v>24000</v>
      </c>
      <c r="I7" s="127">
        <v>24000</v>
      </c>
      <c r="J7" s="127">
        <v>24000</v>
      </c>
      <c r="K7" s="99">
        <v>24000</v>
      </c>
      <c r="L7" s="127">
        <v>24000</v>
      </c>
      <c r="M7" s="231">
        <v>24000</v>
      </c>
      <c r="N7" s="127">
        <v>24000</v>
      </c>
      <c r="O7" s="127">
        <v>24000</v>
      </c>
      <c r="P7" s="99">
        <v>24000</v>
      </c>
      <c r="Q7" s="125"/>
      <c r="R7" s="127">
        <v>10000</v>
      </c>
      <c r="S7" s="127">
        <v>10000</v>
      </c>
      <c r="T7" s="127">
        <v>6000</v>
      </c>
      <c r="U7" s="128">
        <v>15000</v>
      </c>
    </row>
    <row r="8" spans="1:44" x14ac:dyDescent="0.2">
      <c r="A8" s="118" t="s">
        <v>485</v>
      </c>
      <c r="G8" s="127"/>
      <c r="H8" s="127"/>
      <c r="I8" s="127"/>
      <c r="J8" s="127"/>
      <c r="K8" s="99"/>
      <c r="L8" s="127"/>
      <c r="M8" s="231"/>
      <c r="N8" s="127"/>
      <c r="O8" s="127"/>
      <c r="P8" s="99"/>
      <c r="Q8" s="125"/>
      <c r="R8" s="127"/>
      <c r="S8" s="127"/>
      <c r="T8" s="127"/>
      <c r="U8" s="128"/>
    </row>
    <row r="9" spans="1:44" x14ac:dyDescent="0.2">
      <c r="A9" s="118" t="s">
        <v>486</v>
      </c>
      <c r="E9" s="119">
        <v>4000</v>
      </c>
      <c r="G9" s="127">
        <v>4000</v>
      </c>
      <c r="H9" s="127">
        <v>4000</v>
      </c>
      <c r="I9" s="127">
        <v>4000</v>
      </c>
      <c r="J9" s="127">
        <v>4000</v>
      </c>
      <c r="K9" s="99">
        <v>4000</v>
      </c>
      <c r="L9" s="127">
        <v>4000</v>
      </c>
      <c r="M9" s="231">
        <v>4000</v>
      </c>
      <c r="N9" s="127">
        <v>4000</v>
      </c>
      <c r="O9" s="127">
        <v>4000</v>
      </c>
      <c r="P9" s="99">
        <v>4000</v>
      </c>
      <c r="Q9" s="125"/>
      <c r="R9" s="127">
        <v>4000</v>
      </c>
      <c r="S9" s="127">
        <v>4000</v>
      </c>
      <c r="T9" s="127">
        <v>4000</v>
      </c>
      <c r="U9" s="128">
        <v>4000</v>
      </c>
    </row>
    <row r="10" spans="1:44" x14ac:dyDescent="0.2">
      <c r="A10" s="118" t="s">
        <v>487</v>
      </c>
      <c r="G10" s="127"/>
      <c r="H10" s="127"/>
      <c r="I10" s="127"/>
      <c r="J10" s="127"/>
      <c r="K10" s="99"/>
      <c r="L10" s="127"/>
      <c r="M10" s="231"/>
      <c r="N10" s="127"/>
      <c r="O10" s="127"/>
      <c r="P10" s="99"/>
      <c r="Q10" s="129"/>
      <c r="R10" s="127"/>
      <c r="S10" s="127"/>
      <c r="T10" s="127"/>
      <c r="U10" s="128"/>
      <c r="X10" s="117" t="s">
        <v>542</v>
      </c>
    </row>
    <row r="11" spans="1:44" x14ac:dyDescent="0.2">
      <c r="A11" s="118" t="s">
        <v>488</v>
      </c>
      <c r="B11" s="130"/>
      <c r="C11" s="131"/>
      <c r="D11" s="131"/>
      <c r="E11" s="132" t="s">
        <v>569</v>
      </c>
      <c r="F11" s="133"/>
      <c r="G11" s="127">
        <v>4</v>
      </c>
      <c r="H11" s="127">
        <v>4</v>
      </c>
      <c r="I11" s="127">
        <v>4</v>
      </c>
      <c r="J11" s="127">
        <v>4</v>
      </c>
      <c r="K11" s="99">
        <v>4</v>
      </c>
      <c r="L11" s="127">
        <v>4</v>
      </c>
      <c r="M11" s="231">
        <v>4</v>
      </c>
      <c r="N11" s="127">
        <v>4</v>
      </c>
      <c r="O11" s="127">
        <v>4</v>
      </c>
      <c r="P11" s="99">
        <v>4</v>
      </c>
      <c r="Q11" s="127">
        <v>4</v>
      </c>
      <c r="R11" s="127">
        <v>4</v>
      </c>
      <c r="S11" s="127">
        <v>4</v>
      </c>
      <c r="T11" s="127">
        <v>4</v>
      </c>
      <c r="U11" s="128">
        <v>4</v>
      </c>
    </row>
    <row r="12" spans="1:44" ht="13.5" thickBot="1" x14ac:dyDescent="0.25">
      <c r="A12" s="134" t="s">
        <v>489</v>
      </c>
      <c r="B12" s="135" t="s">
        <v>570</v>
      </c>
      <c r="C12" s="119" t="s">
        <v>571</v>
      </c>
      <c r="D12" s="119" t="s">
        <v>572</v>
      </c>
      <c r="E12" s="119" t="s">
        <v>31</v>
      </c>
      <c r="F12" s="136" t="s">
        <v>31</v>
      </c>
      <c r="G12" s="137">
        <v>25</v>
      </c>
      <c r="H12" s="137">
        <v>25</v>
      </c>
      <c r="I12" s="137">
        <v>25</v>
      </c>
      <c r="J12" s="137">
        <v>25</v>
      </c>
      <c r="K12" s="138">
        <v>25</v>
      </c>
      <c r="L12" s="137">
        <v>25</v>
      </c>
      <c r="M12" s="232">
        <v>25</v>
      </c>
      <c r="N12" s="137">
        <v>25</v>
      </c>
      <c r="O12" s="137">
        <v>25</v>
      </c>
      <c r="P12" s="138">
        <v>25</v>
      </c>
      <c r="Q12" s="137">
        <v>25</v>
      </c>
      <c r="R12" s="137">
        <v>25</v>
      </c>
      <c r="S12" s="137">
        <v>25</v>
      </c>
      <c r="T12" s="137">
        <v>25</v>
      </c>
      <c r="U12" s="139">
        <v>25</v>
      </c>
    </row>
    <row r="13" spans="1:44" ht="39" thickTop="1" x14ac:dyDescent="0.2">
      <c r="A13" s="76" t="s">
        <v>490</v>
      </c>
      <c r="B13" s="140" t="s">
        <v>573</v>
      </c>
      <c r="C13" s="140"/>
      <c r="D13" s="244" t="s">
        <v>574</v>
      </c>
      <c r="E13" s="119" t="s">
        <v>575</v>
      </c>
      <c r="F13" s="136" t="s">
        <v>575</v>
      </c>
      <c r="G13" s="141"/>
      <c r="H13" s="127"/>
      <c r="I13" s="127" t="s">
        <v>542</v>
      </c>
      <c r="J13" s="127"/>
      <c r="K13" s="99"/>
      <c r="L13" s="142"/>
      <c r="M13" s="233"/>
      <c r="O13" s="127"/>
      <c r="P13" s="99"/>
      <c r="Q13" s="143"/>
      <c r="R13" s="127"/>
      <c r="S13" s="127"/>
      <c r="T13" s="127"/>
      <c r="U13" s="128"/>
    </row>
    <row r="14" spans="1:44" x14ac:dyDescent="0.2">
      <c r="A14" s="118" t="s">
        <v>576</v>
      </c>
      <c r="B14" s="135"/>
      <c r="E14" s="245">
        <f>+(425+325)/2</f>
        <v>375</v>
      </c>
      <c r="F14" s="145">
        <f>E14</f>
        <v>375</v>
      </c>
      <c r="G14" s="141">
        <v>53</v>
      </c>
      <c r="H14" s="141">
        <v>54</v>
      </c>
      <c r="I14" s="141">
        <v>60</v>
      </c>
      <c r="J14" s="141">
        <v>110</v>
      </c>
      <c r="K14" s="141">
        <v>200</v>
      </c>
      <c r="L14" s="146">
        <v>38.76</v>
      </c>
      <c r="M14" s="234">
        <v>44.37</v>
      </c>
      <c r="N14" s="141">
        <v>44.37</v>
      </c>
      <c r="O14" s="141">
        <v>82</v>
      </c>
      <c r="P14" s="147">
        <v>76</v>
      </c>
      <c r="Q14" s="125"/>
      <c r="R14" s="141">
        <v>85</v>
      </c>
      <c r="S14" s="141">
        <v>64</v>
      </c>
      <c r="T14" s="141">
        <v>97.5</v>
      </c>
      <c r="U14" s="148">
        <v>141</v>
      </c>
    </row>
    <row r="15" spans="1:44" x14ac:dyDescent="0.2">
      <c r="A15" s="118" t="s">
        <v>577</v>
      </c>
      <c r="B15" s="159"/>
      <c r="C15" s="164"/>
      <c r="E15" s="144">
        <v>100</v>
      </c>
      <c r="F15" s="145">
        <f>E15</f>
        <v>100</v>
      </c>
      <c r="G15" s="141"/>
      <c r="H15" s="141"/>
      <c r="I15" s="141"/>
      <c r="J15" s="141"/>
      <c r="K15" s="141"/>
      <c r="L15" s="141"/>
      <c r="M15" s="234"/>
      <c r="N15" s="141"/>
      <c r="O15" s="141"/>
      <c r="P15" s="147"/>
      <c r="Q15" s="125"/>
      <c r="R15" s="141"/>
      <c r="S15" s="141"/>
      <c r="T15" s="141"/>
      <c r="U15" s="148"/>
    </row>
    <row r="16" spans="1:44" x14ac:dyDescent="0.2">
      <c r="A16" s="118" t="s">
        <v>492</v>
      </c>
      <c r="B16" s="151"/>
      <c r="E16" s="144">
        <v>0</v>
      </c>
      <c r="F16" s="145"/>
      <c r="G16" s="127">
        <v>6.44</v>
      </c>
      <c r="H16" s="127">
        <v>5.36</v>
      </c>
      <c r="I16" s="127">
        <v>7.36</v>
      </c>
      <c r="J16" s="127">
        <v>7.36</v>
      </c>
      <c r="K16" s="99">
        <v>28.07</v>
      </c>
      <c r="L16" s="149">
        <v>6.8</v>
      </c>
      <c r="M16" s="235">
        <v>6.8</v>
      </c>
      <c r="N16" s="149">
        <v>6.61</v>
      </c>
      <c r="O16" s="149">
        <v>7.78</v>
      </c>
      <c r="P16" s="150">
        <v>7.78</v>
      </c>
      <c r="Q16" s="125"/>
      <c r="R16" s="127">
        <v>18.75</v>
      </c>
      <c r="S16" s="127">
        <v>12.36</v>
      </c>
      <c r="T16" s="127">
        <v>12.36</v>
      </c>
      <c r="U16" s="128">
        <v>26.29</v>
      </c>
    </row>
    <row r="17" spans="1:43" x14ac:dyDescent="0.2">
      <c r="A17" s="118" t="s">
        <v>493</v>
      </c>
      <c r="B17" s="246">
        <v>0.53</v>
      </c>
      <c r="C17" s="247">
        <v>0.56756573877641592</v>
      </c>
      <c r="D17" s="119">
        <v>1</v>
      </c>
      <c r="E17" s="152">
        <v>2.9</v>
      </c>
      <c r="F17" s="153">
        <f t="shared" ref="F17:F24" si="0">E17*C17*B17*D17</f>
        <v>0.87234854049935129</v>
      </c>
      <c r="G17" s="154">
        <v>2.9</v>
      </c>
      <c r="H17" s="154">
        <v>2.9</v>
      </c>
      <c r="I17" s="154">
        <v>2.9</v>
      </c>
      <c r="J17" s="154">
        <v>2.9</v>
      </c>
      <c r="K17" s="155">
        <v>2.9</v>
      </c>
      <c r="L17" s="154">
        <v>2.9</v>
      </c>
      <c r="M17" s="235">
        <v>2.9</v>
      </c>
      <c r="N17" s="154">
        <v>2.9</v>
      </c>
      <c r="O17" s="154">
        <v>2.9</v>
      </c>
      <c r="P17" s="155">
        <v>2.9</v>
      </c>
      <c r="Q17" s="125"/>
      <c r="R17" s="154">
        <v>2.9</v>
      </c>
      <c r="S17" s="154">
        <v>2.9</v>
      </c>
      <c r="T17" s="154">
        <v>2.9</v>
      </c>
      <c r="U17" s="156">
        <v>2.9</v>
      </c>
    </row>
    <row r="18" spans="1:43" x14ac:dyDescent="0.2">
      <c r="A18" s="118" t="s">
        <v>554</v>
      </c>
      <c r="B18" s="246">
        <f>B17</f>
        <v>0.53</v>
      </c>
      <c r="C18" s="246">
        <f>C17</f>
        <v>0.56756573877641592</v>
      </c>
      <c r="D18" s="119">
        <f>D17</f>
        <v>1</v>
      </c>
      <c r="E18" s="152">
        <v>38.35</v>
      </c>
      <c r="F18" s="153">
        <f t="shared" si="0"/>
        <v>11.536057423500042</v>
      </c>
      <c r="G18" s="127">
        <v>38.35</v>
      </c>
      <c r="H18" s="127">
        <v>38.35</v>
      </c>
      <c r="I18" s="127">
        <v>33.26</v>
      </c>
      <c r="J18" s="127">
        <v>38.35</v>
      </c>
      <c r="K18" s="99">
        <v>38.35</v>
      </c>
      <c r="L18" s="127">
        <v>38.35</v>
      </c>
      <c r="M18" s="235">
        <v>38.35</v>
      </c>
      <c r="N18" s="127">
        <v>38.35</v>
      </c>
      <c r="O18" s="127">
        <v>38.35</v>
      </c>
      <c r="P18" s="99">
        <v>38.35</v>
      </c>
      <c r="Q18" s="125"/>
      <c r="R18" s="127">
        <v>38.35</v>
      </c>
      <c r="S18" s="127">
        <v>38.35</v>
      </c>
      <c r="T18" s="127">
        <v>38.35</v>
      </c>
      <c r="U18" s="128">
        <v>38.35</v>
      </c>
    </row>
    <row r="19" spans="1:43" x14ac:dyDescent="0.2">
      <c r="A19" s="118" t="s">
        <v>555</v>
      </c>
      <c r="B19" s="246">
        <f t="shared" ref="B19:B24" si="1">B18</f>
        <v>0.53</v>
      </c>
      <c r="C19" s="246">
        <f t="shared" ref="C19:C24" si="2">C18</f>
        <v>0.56756573877641592</v>
      </c>
      <c r="D19" s="119">
        <f t="shared" ref="D19:D24" si="3">D18</f>
        <v>1</v>
      </c>
      <c r="E19" s="152">
        <v>257</v>
      </c>
      <c r="F19" s="153">
        <f t="shared" si="0"/>
        <v>77.308129278735606</v>
      </c>
      <c r="G19" s="154">
        <v>257</v>
      </c>
      <c r="H19" s="154">
        <v>257</v>
      </c>
      <c r="I19" s="154">
        <v>257</v>
      </c>
      <c r="J19" s="154">
        <v>257</v>
      </c>
      <c r="K19" s="155">
        <v>257</v>
      </c>
      <c r="L19" s="154">
        <v>257</v>
      </c>
      <c r="M19" s="235">
        <v>257</v>
      </c>
      <c r="N19" s="154">
        <v>257</v>
      </c>
      <c r="O19" s="154">
        <v>257</v>
      </c>
      <c r="P19" s="155">
        <v>257</v>
      </c>
      <c r="Q19" s="125"/>
      <c r="R19" s="154">
        <v>257</v>
      </c>
      <c r="S19" s="154">
        <v>257</v>
      </c>
      <c r="T19" s="154">
        <v>257</v>
      </c>
      <c r="U19" s="156">
        <v>257</v>
      </c>
    </row>
    <row r="20" spans="1:43" x14ac:dyDescent="0.2">
      <c r="A20" s="118" t="s">
        <v>532</v>
      </c>
      <c r="B20" s="246">
        <f t="shared" si="1"/>
        <v>0.53</v>
      </c>
      <c r="C20" s="246">
        <f t="shared" si="2"/>
        <v>0.56756573877641592</v>
      </c>
      <c r="D20" s="119">
        <f t="shared" si="3"/>
        <v>1</v>
      </c>
      <c r="E20" s="152">
        <v>29.71</v>
      </c>
      <c r="F20" s="153">
        <f t="shared" si="0"/>
        <v>8.9370603924950771</v>
      </c>
      <c r="G20" s="154">
        <v>29.71</v>
      </c>
      <c r="H20" s="154">
        <v>29.71</v>
      </c>
      <c r="I20" s="154">
        <v>29.71</v>
      </c>
      <c r="J20" s="154">
        <v>29.71</v>
      </c>
      <c r="K20" s="155">
        <v>29.71</v>
      </c>
      <c r="L20" s="154">
        <v>29.71</v>
      </c>
      <c r="M20" s="235">
        <v>29.71</v>
      </c>
      <c r="N20" s="154">
        <v>29.71</v>
      </c>
      <c r="O20" s="154">
        <v>29.71</v>
      </c>
      <c r="P20" s="155">
        <v>29.71</v>
      </c>
      <c r="Q20" s="125"/>
      <c r="R20" s="154">
        <v>29.71</v>
      </c>
      <c r="S20" s="154">
        <v>29.71</v>
      </c>
      <c r="T20" s="154">
        <v>29.71</v>
      </c>
      <c r="U20" s="156">
        <v>29.71</v>
      </c>
    </row>
    <row r="21" spans="1:43" x14ac:dyDescent="0.2">
      <c r="A21" s="118" t="s">
        <v>578</v>
      </c>
      <c r="B21" s="246">
        <f t="shared" si="1"/>
        <v>0.53</v>
      </c>
      <c r="C21" s="246">
        <f t="shared" si="2"/>
        <v>0.56756573877641592</v>
      </c>
      <c r="D21" s="119">
        <f t="shared" si="3"/>
        <v>1</v>
      </c>
      <c r="E21" s="152">
        <v>45</v>
      </c>
      <c r="F21" s="153">
        <f t="shared" si="0"/>
        <v>13.53644286981752</v>
      </c>
      <c r="G21" s="154">
        <v>45</v>
      </c>
      <c r="H21" s="154">
        <v>45</v>
      </c>
      <c r="I21" s="154">
        <v>45</v>
      </c>
      <c r="J21" s="154">
        <v>45</v>
      </c>
      <c r="K21" s="155">
        <v>45</v>
      </c>
      <c r="L21" s="154">
        <v>45</v>
      </c>
      <c r="M21" s="235">
        <v>45</v>
      </c>
      <c r="N21" s="154">
        <v>45</v>
      </c>
      <c r="O21" s="154">
        <v>45</v>
      </c>
      <c r="P21" s="155">
        <v>45</v>
      </c>
      <c r="Q21" s="125"/>
      <c r="R21" s="154">
        <v>45</v>
      </c>
      <c r="S21" s="154">
        <v>45</v>
      </c>
      <c r="T21" s="154">
        <v>45</v>
      </c>
      <c r="U21" s="156">
        <v>45</v>
      </c>
    </row>
    <row r="22" spans="1:43" x14ac:dyDescent="0.2">
      <c r="A22" s="118" t="s">
        <v>497</v>
      </c>
      <c r="B22" s="246">
        <f t="shared" si="1"/>
        <v>0.53</v>
      </c>
      <c r="C22" s="246">
        <f t="shared" si="2"/>
        <v>0.56756573877641592</v>
      </c>
      <c r="D22" s="119">
        <f t="shared" si="3"/>
        <v>1</v>
      </c>
      <c r="E22" s="152">
        <f t="shared" ref="E22" si="4">SUM(E14:E21)</f>
        <v>847.96</v>
      </c>
      <c r="F22" s="153">
        <f t="shared" si="0"/>
        <v>255.07471324201032</v>
      </c>
      <c r="G22" s="141">
        <f t="shared" ref="G22:U22" si="5">SUM(G14:G21)</f>
        <v>432.4</v>
      </c>
      <c r="H22" s="141">
        <f t="shared" si="5"/>
        <v>432.32</v>
      </c>
      <c r="I22" s="141">
        <f t="shared" si="5"/>
        <v>435.22999999999996</v>
      </c>
      <c r="J22" s="141">
        <f t="shared" si="5"/>
        <v>490.32</v>
      </c>
      <c r="K22" s="147">
        <f t="shared" si="5"/>
        <v>601.03</v>
      </c>
      <c r="L22" s="141">
        <f t="shared" si="5"/>
        <v>418.52</v>
      </c>
      <c r="M22" s="234">
        <f t="shared" si="5"/>
        <v>424.12999999999994</v>
      </c>
      <c r="N22" s="141">
        <f t="shared" si="5"/>
        <v>423.94</v>
      </c>
      <c r="O22" s="141">
        <f t="shared" si="5"/>
        <v>462.73999999999995</v>
      </c>
      <c r="P22" s="147">
        <f t="shared" si="5"/>
        <v>456.73999999999995</v>
      </c>
      <c r="Q22" s="146">
        <f t="shared" si="5"/>
        <v>0</v>
      </c>
      <c r="R22" s="141">
        <f t="shared" si="5"/>
        <v>476.71</v>
      </c>
      <c r="S22" s="141">
        <f t="shared" si="5"/>
        <v>449.32</v>
      </c>
      <c r="T22" s="141">
        <f t="shared" si="5"/>
        <v>482.82</v>
      </c>
      <c r="U22" s="148">
        <f t="shared" si="5"/>
        <v>540.25</v>
      </c>
      <c r="W22" s="117" t="s">
        <v>542</v>
      </c>
    </row>
    <row r="23" spans="1:43" ht="25.5" x14ac:dyDescent="0.2">
      <c r="A23" s="118" t="s">
        <v>579</v>
      </c>
      <c r="B23" s="246">
        <f t="shared" si="1"/>
        <v>0.53</v>
      </c>
      <c r="C23" s="246">
        <f t="shared" si="2"/>
        <v>0.56756573877641592</v>
      </c>
      <c r="D23" s="119">
        <f t="shared" si="3"/>
        <v>1</v>
      </c>
      <c r="E23" s="152">
        <f>390-D38</f>
        <v>325.62179641843539</v>
      </c>
      <c r="F23" s="153">
        <f t="shared" si="0"/>
        <v>97.950240986344497</v>
      </c>
      <c r="G23" s="141">
        <v>390</v>
      </c>
      <c r="H23" s="141">
        <v>390</v>
      </c>
      <c r="I23" s="141">
        <v>390</v>
      </c>
      <c r="J23" s="141">
        <v>390</v>
      </c>
      <c r="K23" s="147">
        <v>390</v>
      </c>
      <c r="L23" s="141">
        <v>390</v>
      </c>
      <c r="M23" s="234">
        <v>390</v>
      </c>
      <c r="N23" s="141">
        <v>390</v>
      </c>
      <c r="O23" s="141">
        <v>390</v>
      </c>
      <c r="P23" s="147">
        <v>390</v>
      </c>
      <c r="Q23" s="157">
        <v>390</v>
      </c>
      <c r="R23" s="141">
        <v>390</v>
      </c>
      <c r="S23" s="141">
        <v>390</v>
      </c>
      <c r="T23" s="141">
        <v>390</v>
      </c>
      <c r="U23" s="148">
        <v>390</v>
      </c>
    </row>
    <row r="24" spans="1:43" x14ac:dyDescent="0.2">
      <c r="A24" s="118" t="s">
        <v>499</v>
      </c>
      <c r="B24" s="246">
        <f t="shared" si="1"/>
        <v>0.53</v>
      </c>
      <c r="C24" s="246">
        <f t="shared" si="2"/>
        <v>0.56756573877641592</v>
      </c>
      <c r="D24" s="119">
        <f t="shared" si="3"/>
        <v>1</v>
      </c>
      <c r="E24" s="152">
        <f>($I$30*E22)+($I$29*(E22+E23))</f>
        <v>238.27141282276693</v>
      </c>
      <c r="F24" s="153">
        <f t="shared" si="0"/>
        <v>71.674385937468671</v>
      </c>
      <c r="G24" s="158">
        <f t="shared" ref="G24:U24" si="6">($I$30*G22)+($I$29*(G22+G23))</f>
        <v>145.59035599999999</v>
      </c>
      <c r="H24" s="141">
        <f t="shared" si="6"/>
        <v>145.57118079999998</v>
      </c>
      <c r="I24" s="141">
        <f t="shared" si="6"/>
        <v>146.26867870000001</v>
      </c>
      <c r="J24" s="141">
        <f t="shared" si="6"/>
        <v>159.4732008</v>
      </c>
      <c r="K24" s="147">
        <f t="shared" si="6"/>
        <v>186.00928069999998</v>
      </c>
      <c r="L24" s="141">
        <f t="shared" si="6"/>
        <v>142.2634588</v>
      </c>
      <c r="M24" s="234">
        <f t="shared" si="6"/>
        <v>143.60811969999997</v>
      </c>
      <c r="N24" s="141">
        <f t="shared" si="6"/>
        <v>143.56257859999999</v>
      </c>
      <c r="O24" s="141">
        <f t="shared" si="6"/>
        <v>152.86255059999999</v>
      </c>
      <c r="P24" s="147">
        <f t="shared" si="6"/>
        <v>151.42441059999999</v>
      </c>
      <c r="Q24" s="157">
        <f t="shared" si="6"/>
        <v>41.948399999999999</v>
      </c>
      <c r="R24" s="141">
        <f t="shared" si="6"/>
        <v>156.2110199</v>
      </c>
      <c r="S24" s="141">
        <f t="shared" si="6"/>
        <v>149.6459108</v>
      </c>
      <c r="T24" s="141">
        <f t="shared" si="6"/>
        <v>157.6755258</v>
      </c>
      <c r="U24" s="148">
        <f t="shared" si="6"/>
        <v>171.4409225</v>
      </c>
    </row>
    <row r="25" spans="1:43" ht="13.5" thickBot="1" x14ac:dyDescent="0.25">
      <c r="A25" s="134" t="s">
        <v>500</v>
      </c>
      <c r="B25" s="159"/>
      <c r="E25" s="152">
        <f t="shared" ref="E25" si="7">+E22+E23+E24</f>
        <v>1411.8532092412024</v>
      </c>
      <c r="F25" s="153">
        <f>SUM(F14:F24)</f>
        <v>1011.8893786708709</v>
      </c>
      <c r="G25" s="160">
        <f t="shared" ref="G25:U25" si="8">+G22+G23+G24</f>
        <v>967.99035600000002</v>
      </c>
      <c r="H25" s="160">
        <f t="shared" si="8"/>
        <v>967.89118079999992</v>
      </c>
      <c r="I25" s="160">
        <f t="shared" si="8"/>
        <v>971.49867870000003</v>
      </c>
      <c r="J25" s="160">
        <f t="shared" si="8"/>
        <v>1039.7932008</v>
      </c>
      <c r="K25" s="161">
        <f t="shared" si="8"/>
        <v>1177.0392806999998</v>
      </c>
      <c r="L25" s="160">
        <f t="shared" si="8"/>
        <v>950.78345879999995</v>
      </c>
      <c r="M25" s="236">
        <f t="shared" si="8"/>
        <v>957.73811969999986</v>
      </c>
      <c r="N25" s="160">
        <f t="shared" si="8"/>
        <v>957.50257860000011</v>
      </c>
      <c r="O25" s="160">
        <f t="shared" si="8"/>
        <v>1005.6025506</v>
      </c>
      <c r="P25" s="161">
        <f t="shared" si="8"/>
        <v>998.1644106</v>
      </c>
      <c r="Q25" s="162">
        <f t="shared" si="8"/>
        <v>431.94839999999999</v>
      </c>
      <c r="R25" s="160">
        <f t="shared" si="8"/>
        <v>1022.9210199</v>
      </c>
      <c r="S25" s="160">
        <f t="shared" si="8"/>
        <v>988.96591079999996</v>
      </c>
      <c r="T25" s="160">
        <f t="shared" si="8"/>
        <v>1030.4955258</v>
      </c>
      <c r="U25" s="163">
        <f t="shared" si="8"/>
        <v>1101.6909224999999</v>
      </c>
    </row>
    <row r="26" spans="1:43" ht="13.5" thickTop="1" x14ac:dyDescent="0.2">
      <c r="B26" s="135"/>
      <c r="C26" s="117" t="s">
        <v>580</v>
      </c>
      <c r="D26" s="117"/>
      <c r="E26" s="117"/>
      <c r="F26" s="248">
        <v>4.1311071225678564E-2</v>
      </c>
      <c r="H26" s="141"/>
      <c r="I26" s="141"/>
      <c r="J26" s="141"/>
      <c r="K26" s="141"/>
      <c r="L26" s="141"/>
      <c r="M26" s="226"/>
      <c r="N26" s="141"/>
      <c r="O26" s="141"/>
      <c r="P26" s="141"/>
      <c r="Q26" s="141"/>
      <c r="R26" s="141"/>
      <c r="S26" s="141"/>
      <c r="T26" s="141"/>
      <c r="U26" s="141"/>
    </row>
    <row r="27" spans="1:43" x14ac:dyDescent="0.2">
      <c r="A27" s="74" t="s">
        <v>513</v>
      </c>
      <c r="B27" s="135"/>
      <c r="C27" s="164" t="s">
        <v>581</v>
      </c>
      <c r="F27" s="153">
        <f>F25*(1+F26)</f>
        <v>1053.6916128656508</v>
      </c>
    </row>
    <row r="28" spans="1:43" ht="25.5" x14ac:dyDescent="0.2">
      <c r="A28" s="98" t="s">
        <v>582</v>
      </c>
      <c r="B28" s="159"/>
      <c r="C28" s="164" t="s">
        <v>583</v>
      </c>
      <c r="F28" s="145">
        <f>D45</f>
        <v>29.641036810930967</v>
      </c>
      <c r="I28" s="75" t="s">
        <v>515</v>
      </c>
      <c r="J28" s="75" t="s">
        <v>516</v>
      </c>
    </row>
    <row r="29" spans="1:43" x14ac:dyDescent="0.2">
      <c r="A29" s="224" t="s">
        <v>536</v>
      </c>
      <c r="B29" s="159"/>
      <c r="C29" s="129" t="s">
        <v>241</v>
      </c>
      <c r="F29" s="145">
        <f>F27+F28</f>
        <v>1083.3326496765817</v>
      </c>
      <c r="I29" s="129">
        <v>0.10756</v>
      </c>
      <c r="J29" s="117" t="s">
        <v>548</v>
      </c>
      <c r="N29" s="141"/>
    </row>
    <row r="30" spans="1:43" x14ac:dyDescent="0.2">
      <c r="A30" s="224" t="s">
        <v>519</v>
      </c>
      <c r="B30" s="159"/>
      <c r="C30" s="164"/>
      <c r="D30" s="165"/>
      <c r="F30" s="136"/>
      <c r="I30" s="129">
        <v>0.13213</v>
      </c>
      <c r="J30" s="117" t="s">
        <v>549</v>
      </c>
      <c r="N30" s="152"/>
      <c r="O30" s="129"/>
      <c r="P30" s="129"/>
      <c r="Q30" s="129"/>
      <c r="R30" s="129"/>
      <c r="S30" s="129"/>
      <c r="T30" s="129"/>
      <c r="U30" s="129"/>
      <c r="V30" s="129"/>
      <c r="W30" s="129"/>
      <c r="X30" s="129"/>
      <c r="Y30" s="129"/>
      <c r="Z30" s="129"/>
    </row>
    <row r="31" spans="1:43" ht="25.5" x14ac:dyDescent="0.2">
      <c r="A31" s="224" t="s">
        <v>537</v>
      </c>
      <c r="B31" s="159"/>
      <c r="C31" s="164"/>
      <c r="E31" s="152"/>
      <c r="F31" s="153"/>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row>
    <row r="32" spans="1:43" ht="25.5" x14ac:dyDescent="0.2">
      <c r="A32" s="98" t="s">
        <v>584</v>
      </c>
      <c r="B32" s="159"/>
      <c r="C32" s="164"/>
      <c r="D32" s="165"/>
      <c r="E32" s="152"/>
      <c r="F32" s="153"/>
      <c r="G32" s="166"/>
      <c r="H32" s="166"/>
      <c r="I32" s="167">
        <f>25833.34/2080</f>
        <v>12.419874999999999</v>
      </c>
      <c r="M32" s="129"/>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row>
    <row r="33" spans="1:44" x14ac:dyDescent="0.2">
      <c r="A33" s="98" t="s">
        <v>523</v>
      </c>
      <c r="B33" s="159"/>
      <c r="C33" s="164"/>
      <c r="D33" s="164"/>
      <c r="F33" s="153"/>
      <c r="G33" s="129"/>
      <c r="H33" s="166"/>
      <c r="I33" s="169">
        <v>1.579</v>
      </c>
      <c r="M33" s="170"/>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row>
    <row r="34" spans="1:44" x14ac:dyDescent="0.2">
      <c r="A34" s="98" t="s">
        <v>524</v>
      </c>
      <c r="B34" s="159"/>
      <c r="C34" s="164"/>
      <c r="E34" s="172"/>
      <c r="F34" s="173"/>
      <c r="G34" s="129"/>
      <c r="H34" s="129"/>
      <c r="I34" s="129"/>
      <c r="M34" s="170"/>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row>
    <row r="35" spans="1:44" x14ac:dyDescent="0.2">
      <c r="A35" s="98" t="s">
        <v>538</v>
      </c>
      <c r="B35" s="159"/>
      <c r="C35" s="164"/>
      <c r="D35" s="129" t="s">
        <v>585</v>
      </c>
      <c r="E35" s="172"/>
      <c r="F35" s="173"/>
      <c r="I35" s="174"/>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row>
    <row r="36" spans="1:44" x14ac:dyDescent="0.2">
      <c r="B36" s="159"/>
      <c r="C36" s="164"/>
      <c r="D36" s="98" t="s">
        <v>586</v>
      </c>
      <c r="F36" s="173"/>
      <c r="K36" s="129"/>
      <c r="M36" s="129"/>
      <c r="Z36" s="175"/>
      <c r="AA36" s="175"/>
      <c r="AB36" s="175"/>
      <c r="AC36" s="175"/>
      <c r="AD36" s="175"/>
      <c r="AE36" s="175"/>
      <c r="AF36" s="175"/>
      <c r="AG36" s="175"/>
      <c r="AH36" s="175"/>
      <c r="AI36" s="175"/>
      <c r="AJ36" s="175"/>
      <c r="AK36" s="175"/>
      <c r="AL36" s="175"/>
      <c r="AM36" s="176"/>
    </row>
    <row r="37" spans="1:44" x14ac:dyDescent="0.2">
      <c r="B37" s="159"/>
      <c r="D37" s="142">
        <f>M14+M16</f>
        <v>51.169999999999995</v>
      </c>
      <c r="E37" s="98" t="s">
        <v>587</v>
      </c>
      <c r="F37" s="173"/>
      <c r="K37" s="177"/>
      <c r="M37" s="129"/>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row>
    <row r="38" spans="1:44" x14ac:dyDescent="0.2">
      <c r="B38" s="159"/>
      <c r="D38" s="142">
        <f>(D37/M22)*(M23+M24)</f>
        <v>64.378203581564605</v>
      </c>
      <c r="E38" s="98" t="s">
        <v>588</v>
      </c>
      <c r="F38" s="173"/>
      <c r="H38" s="178"/>
      <c r="K38" s="179"/>
      <c r="L38" s="175"/>
      <c r="M38" s="168"/>
      <c r="N38" s="168"/>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row>
    <row r="39" spans="1:44" x14ac:dyDescent="0.2">
      <c r="B39" s="159"/>
      <c r="D39" s="142">
        <f>SUM(D37:D38)</f>
        <v>115.54820358156459</v>
      </c>
      <c r="E39" s="98" t="s">
        <v>589</v>
      </c>
      <c r="F39" s="173"/>
      <c r="H39" s="178"/>
      <c r="K39" s="179"/>
      <c r="L39" s="175"/>
      <c r="M39" s="168"/>
      <c r="N39" s="168"/>
    </row>
    <row r="40" spans="1:44" x14ac:dyDescent="0.2">
      <c r="B40" s="159"/>
      <c r="D40" s="180">
        <f>C24</f>
        <v>0.56756573877641592</v>
      </c>
      <c r="E40" s="98" t="s">
        <v>571</v>
      </c>
      <c r="F40" s="173"/>
      <c r="H40" s="178"/>
      <c r="K40" s="179"/>
      <c r="L40" s="175"/>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row>
    <row r="41" spans="1:44" x14ac:dyDescent="0.2">
      <c r="B41" s="159"/>
      <c r="D41" s="180">
        <f>B24</f>
        <v>0.53</v>
      </c>
      <c r="E41" s="98" t="s">
        <v>570</v>
      </c>
      <c r="F41" s="173"/>
      <c r="H41" s="178"/>
      <c r="K41" s="179"/>
      <c r="L41" s="175"/>
      <c r="M41" s="168"/>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row>
    <row r="42" spans="1:44" x14ac:dyDescent="0.2">
      <c r="B42" s="135"/>
      <c r="D42" s="117">
        <f>D22</f>
        <v>1</v>
      </c>
      <c r="E42" s="98" t="s">
        <v>590</v>
      </c>
      <c r="F42" s="173"/>
      <c r="H42" s="178"/>
      <c r="K42" s="179"/>
      <c r="L42" s="175"/>
      <c r="M42" s="168"/>
      <c r="N42" s="168"/>
    </row>
    <row r="43" spans="1:44" x14ac:dyDescent="0.2">
      <c r="B43" s="135"/>
      <c r="D43" s="142">
        <f>D39*D40*D41</f>
        <v>34.758036810930967</v>
      </c>
      <c r="E43" s="98" t="s">
        <v>589</v>
      </c>
      <c r="F43" s="173"/>
      <c r="H43" s="178"/>
      <c r="K43" s="179"/>
      <c r="L43" s="175"/>
      <c r="M43" s="168"/>
      <c r="N43" s="168"/>
    </row>
    <row r="44" spans="1:44" x14ac:dyDescent="0.2">
      <c r="B44" s="135"/>
      <c r="D44" s="142">
        <f>0.1*D37</f>
        <v>5.117</v>
      </c>
      <c r="E44" s="164" t="s">
        <v>591</v>
      </c>
      <c r="F44" s="173"/>
      <c r="H44" s="181"/>
      <c r="K44" s="179"/>
      <c r="L44" s="176"/>
      <c r="M44" s="168"/>
      <c r="N44" s="168"/>
    </row>
    <row r="45" spans="1:44" x14ac:dyDescent="0.2">
      <c r="B45" s="182"/>
      <c r="C45" s="183"/>
      <c r="D45" s="229">
        <f>D43-D44</f>
        <v>29.641036810930967</v>
      </c>
      <c r="E45" s="183" t="s">
        <v>592</v>
      </c>
      <c r="F45" s="184"/>
    </row>
  </sheetData>
  <mergeCells count="5">
    <mergeCell ref="G1:U1"/>
    <mergeCell ref="G2:U2"/>
    <mergeCell ref="G3:J3"/>
    <mergeCell ref="M3:P3"/>
    <mergeCell ref="R3:U3"/>
  </mergeCells>
  <pageMargins left="0.7" right="0.7" top="0.75" bottom="0.75" header="0.3" footer="0.3"/>
  <pageSetup scale="69" orientation="landscape" r:id="rId1"/>
  <customProperties>
    <customPr name="_pios_id" r:id="rId2"/>
  </customProperties>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AF62"/>
  <sheetViews>
    <sheetView workbookViewId="0"/>
  </sheetViews>
  <sheetFormatPr defaultRowHeight="12.75" x14ac:dyDescent="0.2"/>
  <cols>
    <col min="1" max="1" width="5.28515625" bestFit="1" customWidth="1"/>
    <col min="2" max="2" width="46.28515625" customWidth="1"/>
    <col min="3" max="3" width="10.28515625" customWidth="1"/>
  </cols>
  <sheetData>
    <row r="1" spans="1:32" x14ac:dyDescent="0.2">
      <c r="A1" s="185" t="s">
        <v>593</v>
      </c>
      <c r="C1" s="186"/>
      <c r="D1" s="186"/>
      <c r="E1" s="187" t="s">
        <v>594</v>
      </c>
      <c r="F1" s="186"/>
      <c r="G1" s="186"/>
      <c r="H1" s="186"/>
      <c r="I1" s="188"/>
      <c r="J1" s="186"/>
      <c r="K1" s="186"/>
      <c r="L1" s="186"/>
      <c r="M1" s="186"/>
      <c r="N1" s="186"/>
      <c r="O1" s="186"/>
      <c r="P1" s="186"/>
      <c r="Q1" s="186"/>
      <c r="R1" s="186"/>
      <c r="S1" s="186"/>
      <c r="T1" s="185"/>
      <c r="U1" s="185"/>
      <c r="V1" s="185"/>
      <c r="W1" s="185"/>
    </row>
    <row r="2" spans="1:32" x14ac:dyDescent="0.2">
      <c r="A2" s="185"/>
      <c r="B2" s="189"/>
      <c r="C2" s="189"/>
      <c r="D2" s="189"/>
      <c r="E2" s="189"/>
      <c r="F2" s="189"/>
      <c r="G2" s="189"/>
      <c r="H2" s="189"/>
      <c r="I2" s="189"/>
      <c r="J2" s="189"/>
      <c r="K2" s="189"/>
      <c r="L2" s="189"/>
      <c r="M2" s="189"/>
      <c r="N2" s="189"/>
      <c r="O2" s="189"/>
      <c r="P2" s="189"/>
      <c r="Q2" s="189"/>
      <c r="R2" s="189"/>
      <c r="S2" s="189"/>
      <c r="T2" s="185"/>
      <c r="U2" s="185"/>
      <c r="V2" s="185"/>
      <c r="W2" s="185"/>
    </row>
    <row r="3" spans="1:32" ht="15" x14ac:dyDescent="0.25">
      <c r="A3" s="190" t="s">
        <v>595</v>
      </c>
      <c r="B3" s="191"/>
      <c r="C3" s="190" t="s">
        <v>596</v>
      </c>
      <c r="D3" s="190" t="s">
        <v>597</v>
      </c>
      <c r="E3" s="190" t="s">
        <v>597</v>
      </c>
      <c r="F3" s="190" t="s">
        <v>597</v>
      </c>
      <c r="G3" s="190" t="s">
        <v>597</v>
      </c>
      <c r="H3" s="190" t="s">
        <v>597</v>
      </c>
      <c r="I3" s="190" t="s">
        <v>597</v>
      </c>
      <c r="J3" s="190" t="s">
        <v>597</v>
      </c>
      <c r="K3" s="190" t="s">
        <v>597</v>
      </c>
      <c r="L3" s="190" t="s">
        <v>597</v>
      </c>
      <c r="M3" s="190" t="s">
        <v>597</v>
      </c>
      <c r="N3" s="190" t="s">
        <v>597</v>
      </c>
      <c r="O3" s="190" t="s">
        <v>597</v>
      </c>
      <c r="P3" s="190" t="s">
        <v>597</v>
      </c>
      <c r="Q3" s="190" t="s">
        <v>597</v>
      </c>
      <c r="R3" s="190" t="s">
        <v>597</v>
      </c>
      <c r="S3" s="190" t="s">
        <v>597</v>
      </c>
      <c r="T3" s="190" t="s">
        <v>597</v>
      </c>
      <c r="U3" s="190" t="s">
        <v>597</v>
      </c>
      <c r="V3" s="190" t="s">
        <v>597</v>
      </c>
      <c r="W3" s="190" t="s">
        <v>597</v>
      </c>
      <c r="X3" s="190" t="s">
        <v>597</v>
      </c>
      <c r="Y3" s="190" t="s">
        <v>597</v>
      </c>
      <c r="Z3" s="190" t="s">
        <v>597</v>
      </c>
      <c r="AA3" s="190" t="s">
        <v>597</v>
      </c>
      <c r="AB3" s="190" t="s">
        <v>597</v>
      </c>
      <c r="AC3" s="190" t="s">
        <v>597</v>
      </c>
      <c r="AD3" s="190" t="s">
        <v>597</v>
      </c>
      <c r="AE3" s="190" t="s">
        <v>597</v>
      </c>
    </row>
    <row r="4" spans="1:32" ht="15" x14ac:dyDescent="0.25">
      <c r="A4" s="190" t="s">
        <v>598</v>
      </c>
      <c r="B4" s="190" t="s">
        <v>599</v>
      </c>
      <c r="C4" s="190">
        <v>0</v>
      </c>
      <c r="D4" s="192">
        <v>1</v>
      </c>
      <c r="E4" s="192">
        <v>2</v>
      </c>
      <c r="F4" s="192">
        <v>3</v>
      </c>
      <c r="G4" s="192">
        <v>4</v>
      </c>
      <c r="H4" s="192">
        <v>5</v>
      </c>
      <c r="I4" s="192">
        <v>6</v>
      </c>
      <c r="J4" s="192">
        <v>7</v>
      </c>
      <c r="K4" s="192">
        <v>8</v>
      </c>
      <c r="L4" s="192">
        <v>9</v>
      </c>
      <c r="M4" s="192">
        <v>10</v>
      </c>
      <c r="N4" s="192">
        <v>11</v>
      </c>
      <c r="O4" s="192">
        <v>12</v>
      </c>
      <c r="P4" s="192">
        <v>13</v>
      </c>
      <c r="Q4" s="192">
        <v>14</v>
      </c>
      <c r="R4" s="192">
        <v>15</v>
      </c>
      <c r="S4" s="192">
        <v>16</v>
      </c>
      <c r="T4" s="192">
        <v>17</v>
      </c>
      <c r="U4" s="192">
        <v>18</v>
      </c>
      <c r="V4" s="192">
        <v>19</v>
      </c>
      <c r="W4" s="192">
        <v>20</v>
      </c>
      <c r="X4" s="192">
        <v>21</v>
      </c>
      <c r="Y4" s="192">
        <v>22</v>
      </c>
      <c r="Z4" s="192">
        <v>23</v>
      </c>
      <c r="AA4" s="192">
        <v>24</v>
      </c>
      <c r="AB4" s="192">
        <v>25</v>
      </c>
      <c r="AC4" s="192">
        <v>26</v>
      </c>
      <c r="AD4" s="192">
        <v>27</v>
      </c>
      <c r="AE4" s="192">
        <v>28</v>
      </c>
    </row>
    <row r="5" spans="1:32" ht="15.75" x14ac:dyDescent="0.25">
      <c r="A5" s="193"/>
      <c r="B5" s="194" t="s">
        <v>600</v>
      </c>
      <c r="C5" s="187"/>
      <c r="D5" s="187"/>
      <c r="E5" s="187"/>
      <c r="F5" s="187"/>
      <c r="G5" s="187"/>
      <c r="H5" s="187"/>
      <c r="I5" s="195"/>
      <c r="J5" s="196"/>
      <c r="K5" s="196"/>
      <c r="L5" s="196"/>
      <c r="M5" s="196"/>
      <c r="N5" s="196"/>
      <c r="O5" s="196"/>
      <c r="P5" s="196"/>
      <c r="Q5" s="196"/>
      <c r="R5" s="196"/>
      <c r="S5" s="196"/>
      <c r="T5" s="196"/>
      <c r="U5" s="196"/>
      <c r="V5" s="197"/>
      <c r="W5" s="197"/>
    </row>
    <row r="6" spans="1:32" ht="15" x14ac:dyDescent="0.25">
      <c r="A6" s="190">
        <v>1</v>
      </c>
      <c r="B6" s="196" t="s">
        <v>601</v>
      </c>
      <c r="C6" s="198">
        <f>+C62</f>
        <v>1083.3326496765817</v>
      </c>
      <c r="D6" s="198">
        <f>C6</f>
        <v>1083.3326496765817</v>
      </c>
      <c r="E6" s="198">
        <f t="shared" ref="E6:AE6" si="0">D6</f>
        <v>1083.3326496765817</v>
      </c>
      <c r="F6" s="198">
        <f t="shared" si="0"/>
        <v>1083.3326496765817</v>
      </c>
      <c r="G6" s="198">
        <f t="shared" si="0"/>
        <v>1083.3326496765817</v>
      </c>
      <c r="H6" s="198">
        <f t="shared" si="0"/>
        <v>1083.3326496765817</v>
      </c>
      <c r="I6" s="198">
        <f t="shared" si="0"/>
        <v>1083.3326496765817</v>
      </c>
      <c r="J6" s="198">
        <f t="shared" si="0"/>
        <v>1083.3326496765817</v>
      </c>
      <c r="K6" s="198">
        <f t="shared" si="0"/>
        <v>1083.3326496765817</v>
      </c>
      <c r="L6" s="198">
        <f t="shared" si="0"/>
        <v>1083.3326496765817</v>
      </c>
      <c r="M6" s="198">
        <f t="shared" si="0"/>
        <v>1083.3326496765817</v>
      </c>
      <c r="N6" s="198">
        <f t="shared" si="0"/>
        <v>1083.3326496765817</v>
      </c>
      <c r="O6" s="198">
        <f t="shared" si="0"/>
        <v>1083.3326496765817</v>
      </c>
      <c r="P6" s="198">
        <f t="shared" si="0"/>
        <v>1083.3326496765817</v>
      </c>
      <c r="Q6" s="198">
        <f t="shared" si="0"/>
        <v>1083.3326496765817</v>
      </c>
      <c r="R6" s="198">
        <f t="shared" si="0"/>
        <v>1083.3326496765817</v>
      </c>
      <c r="S6" s="198">
        <f t="shared" si="0"/>
        <v>1083.3326496765817</v>
      </c>
      <c r="T6" s="198">
        <f t="shared" si="0"/>
        <v>1083.3326496765817</v>
      </c>
      <c r="U6" s="198">
        <f t="shared" si="0"/>
        <v>1083.3326496765817</v>
      </c>
      <c r="V6" s="198">
        <f t="shared" si="0"/>
        <v>1083.3326496765817</v>
      </c>
      <c r="W6" s="198">
        <f t="shared" si="0"/>
        <v>1083.3326496765817</v>
      </c>
      <c r="X6" s="198">
        <f t="shared" si="0"/>
        <v>1083.3326496765817</v>
      </c>
      <c r="Y6" s="198">
        <f t="shared" si="0"/>
        <v>1083.3326496765817</v>
      </c>
      <c r="Z6" s="198">
        <f t="shared" si="0"/>
        <v>1083.3326496765817</v>
      </c>
      <c r="AA6" s="198">
        <f t="shared" si="0"/>
        <v>1083.3326496765817</v>
      </c>
      <c r="AB6" s="198">
        <f t="shared" si="0"/>
        <v>1083.3326496765817</v>
      </c>
      <c r="AC6" s="198">
        <f t="shared" si="0"/>
        <v>1083.3326496765817</v>
      </c>
      <c r="AD6" s="198">
        <f t="shared" si="0"/>
        <v>1083.3326496765817</v>
      </c>
      <c r="AE6" s="198">
        <f t="shared" si="0"/>
        <v>1083.3326496765817</v>
      </c>
    </row>
    <row r="7" spans="1:32" ht="15" x14ac:dyDescent="0.25">
      <c r="A7" s="190">
        <v>2</v>
      </c>
      <c r="B7" s="196" t="s">
        <v>602</v>
      </c>
      <c r="C7" s="199">
        <v>0</v>
      </c>
      <c r="D7" s="199">
        <f>D25</f>
        <v>38.78330885842162</v>
      </c>
      <c r="E7" s="199">
        <f>D7+E25</f>
        <v>77.56661771684324</v>
      </c>
      <c r="F7" s="199">
        <f t="shared" ref="F7:AE7" si="1">E7+F25</f>
        <v>116.34992657526486</v>
      </c>
      <c r="G7" s="199">
        <f t="shared" si="1"/>
        <v>155.13323543368648</v>
      </c>
      <c r="H7" s="199">
        <f t="shared" si="1"/>
        <v>193.91654429210809</v>
      </c>
      <c r="I7" s="199">
        <f t="shared" si="1"/>
        <v>232.69985315052969</v>
      </c>
      <c r="J7" s="199">
        <f t="shared" si="1"/>
        <v>271.4831620089513</v>
      </c>
      <c r="K7" s="199">
        <f t="shared" si="1"/>
        <v>310.2664708673729</v>
      </c>
      <c r="L7" s="199">
        <f t="shared" si="1"/>
        <v>349.04977972579451</v>
      </c>
      <c r="M7" s="199">
        <f t="shared" si="1"/>
        <v>387.83308858421611</v>
      </c>
      <c r="N7" s="199">
        <f t="shared" si="1"/>
        <v>426.61639744263772</v>
      </c>
      <c r="O7" s="199">
        <f t="shared" si="1"/>
        <v>465.39970630105933</v>
      </c>
      <c r="P7" s="199">
        <f t="shared" si="1"/>
        <v>504.18301515948093</v>
      </c>
      <c r="Q7" s="199">
        <f t="shared" si="1"/>
        <v>542.96632401790259</v>
      </c>
      <c r="R7" s="199">
        <f t="shared" si="1"/>
        <v>581.7496328763242</v>
      </c>
      <c r="S7" s="199">
        <f t="shared" si="1"/>
        <v>620.5329417347458</v>
      </c>
      <c r="T7" s="199">
        <f t="shared" si="1"/>
        <v>659.31625059316741</v>
      </c>
      <c r="U7" s="199">
        <f t="shared" si="1"/>
        <v>698.09955945158902</v>
      </c>
      <c r="V7" s="199">
        <f t="shared" si="1"/>
        <v>736.88286831001062</v>
      </c>
      <c r="W7" s="199">
        <f t="shared" si="1"/>
        <v>775.66617716843223</v>
      </c>
      <c r="X7" s="199">
        <f t="shared" si="1"/>
        <v>814.44948602685383</v>
      </c>
      <c r="Y7" s="199">
        <f t="shared" si="1"/>
        <v>853.23279488527544</v>
      </c>
      <c r="Z7" s="199">
        <f t="shared" si="1"/>
        <v>892.01610374369704</v>
      </c>
      <c r="AA7" s="199">
        <f t="shared" si="1"/>
        <v>930.79941260211865</v>
      </c>
      <c r="AB7" s="199">
        <f t="shared" si="1"/>
        <v>969.58272146054026</v>
      </c>
      <c r="AC7" s="199">
        <f t="shared" si="1"/>
        <v>1008.3660303189619</v>
      </c>
      <c r="AD7" s="199">
        <f t="shared" si="1"/>
        <v>1047.1493391773836</v>
      </c>
      <c r="AE7" s="199">
        <f t="shared" si="1"/>
        <v>1083.3326496765815</v>
      </c>
    </row>
    <row r="8" spans="1:32" ht="15" x14ac:dyDescent="0.25">
      <c r="A8" s="190">
        <v>3</v>
      </c>
      <c r="B8" s="196" t="s">
        <v>603</v>
      </c>
      <c r="C8" s="198">
        <f>C6-C7</f>
        <v>1083.3326496765817</v>
      </c>
      <c r="D8" s="198">
        <f t="shared" ref="D8:AE8" si="2">D6-D7</f>
        <v>1044.5493408181601</v>
      </c>
      <c r="E8" s="198">
        <f t="shared" si="2"/>
        <v>1005.7660319597385</v>
      </c>
      <c r="F8" s="198">
        <f t="shared" si="2"/>
        <v>966.98272310131688</v>
      </c>
      <c r="G8" s="198">
        <f t="shared" si="2"/>
        <v>928.19941424289527</v>
      </c>
      <c r="H8" s="198">
        <f t="shared" si="2"/>
        <v>889.41610538447367</v>
      </c>
      <c r="I8" s="198">
        <f t="shared" si="2"/>
        <v>850.63279652605206</v>
      </c>
      <c r="J8" s="198">
        <f t="shared" si="2"/>
        <v>811.84948766763046</v>
      </c>
      <c r="K8" s="198">
        <f t="shared" si="2"/>
        <v>773.06617880920885</v>
      </c>
      <c r="L8" s="198">
        <f t="shared" si="2"/>
        <v>734.28286995078724</v>
      </c>
      <c r="M8" s="198">
        <f t="shared" si="2"/>
        <v>695.49956109236564</v>
      </c>
      <c r="N8" s="198">
        <f t="shared" si="2"/>
        <v>656.71625223394403</v>
      </c>
      <c r="O8" s="198">
        <f t="shared" si="2"/>
        <v>617.93294337552243</v>
      </c>
      <c r="P8" s="198">
        <f t="shared" si="2"/>
        <v>579.14963451710082</v>
      </c>
      <c r="Q8" s="198">
        <f t="shared" si="2"/>
        <v>540.3663256586791</v>
      </c>
      <c r="R8" s="198">
        <f t="shared" si="2"/>
        <v>501.5830168002575</v>
      </c>
      <c r="S8" s="198">
        <f t="shared" si="2"/>
        <v>462.79970794183589</v>
      </c>
      <c r="T8" s="198">
        <f t="shared" si="2"/>
        <v>424.01639908341429</v>
      </c>
      <c r="U8" s="198">
        <f t="shared" si="2"/>
        <v>385.23309022499268</v>
      </c>
      <c r="V8" s="198">
        <f t="shared" si="2"/>
        <v>346.44978136657107</v>
      </c>
      <c r="W8" s="198">
        <f t="shared" si="2"/>
        <v>307.66647250814947</v>
      </c>
      <c r="X8" s="198">
        <f t="shared" si="2"/>
        <v>268.88316364972786</v>
      </c>
      <c r="Y8" s="198">
        <f t="shared" si="2"/>
        <v>230.09985479130626</v>
      </c>
      <c r="Z8" s="198">
        <f t="shared" si="2"/>
        <v>191.31654593288465</v>
      </c>
      <c r="AA8" s="198">
        <f t="shared" si="2"/>
        <v>152.53323707446305</v>
      </c>
      <c r="AB8" s="198">
        <f t="shared" si="2"/>
        <v>113.74992821604144</v>
      </c>
      <c r="AC8" s="198">
        <f t="shared" si="2"/>
        <v>74.966619357619834</v>
      </c>
      <c r="AD8" s="198">
        <f t="shared" si="2"/>
        <v>36.183310499198114</v>
      </c>
      <c r="AE8" s="198">
        <f t="shared" si="2"/>
        <v>0</v>
      </c>
    </row>
    <row r="9" spans="1:32" ht="15" x14ac:dyDescent="0.25">
      <c r="A9" s="190">
        <v>4</v>
      </c>
      <c r="B9" s="196" t="s">
        <v>604</v>
      </c>
      <c r="C9" s="198">
        <f>C28</f>
        <v>0</v>
      </c>
      <c r="D9" s="198">
        <f>D29</f>
        <v>-0.64458292655756677</v>
      </c>
      <c r="E9" s="198">
        <f t="shared" ref="E9:AE9" si="3">E29</f>
        <v>-14.44244921916335</v>
      </c>
      <c r="F9" s="198">
        <f t="shared" si="3"/>
        <v>-26.185233475332655</v>
      </c>
      <c r="G9" s="198">
        <f t="shared" si="3"/>
        <v>-36.032185594567942</v>
      </c>
      <c r="H9" s="198">
        <f t="shared" si="3"/>
        <v>-44.119805490728467</v>
      </c>
      <c r="I9" s="198">
        <f t="shared" si="3"/>
        <v>-50.584593077673468</v>
      </c>
      <c r="J9" s="198">
        <f t="shared" si="3"/>
        <v>-55.544089947892857</v>
      </c>
      <c r="K9" s="198">
        <f t="shared" si="3"/>
        <v>-59.11583769387655</v>
      </c>
      <c r="L9" s="198">
        <f t="shared" si="3"/>
        <v>-62.46008558342816</v>
      </c>
      <c r="M9" s="198">
        <f t="shared" si="3"/>
        <v>-65.800541808705901</v>
      </c>
      <c r="N9" s="198">
        <f t="shared" si="3"/>
        <v>-69.144789698257512</v>
      </c>
      <c r="O9" s="198">
        <f t="shared" si="3"/>
        <v>-72.485245923535246</v>
      </c>
      <c r="P9" s="198">
        <f t="shared" si="3"/>
        <v>-75.829493813086856</v>
      </c>
      <c r="Q9" s="198">
        <f t="shared" si="3"/>
        <v>-79.16995003836459</v>
      </c>
      <c r="R9" s="198">
        <f t="shared" si="3"/>
        <v>-82.5141979279162</v>
      </c>
      <c r="S9" s="198">
        <f t="shared" si="3"/>
        <v>-85.854654153193934</v>
      </c>
      <c r="T9" s="198">
        <f t="shared" si="3"/>
        <v>-89.198902042745544</v>
      </c>
      <c r="U9" s="198">
        <f t="shared" si="3"/>
        <v>-92.539358268023278</v>
      </c>
      <c r="V9" s="198">
        <f t="shared" si="3"/>
        <v>-95.883606157574889</v>
      </c>
      <c r="W9" s="198">
        <f t="shared" si="3"/>
        <v>-99.224062382852622</v>
      </c>
      <c r="X9" s="198">
        <f t="shared" si="3"/>
        <v>-94.109107277404647</v>
      </c>
      <c r="Y9" s="198">
        <f t="shared" si="3"/>
        <v>-80.534949176957085</v>
      </c>
      <c r="Z9" s="198">
        <f t="shared" si="3"/>
        <v>-66.960791076509523</v>
      </c>
      <c r="AA9" s="198">
        <f t="shared" si="3"/>
        <v>-53.386632976061961</v>
      </c>
      <c r="AB9" s="198">
        <f t="shared" si="3"/>
        <v>-39.812474875614399</v>
      </c>
      <c r="AC9" s="198">
        <f t="shared" si="3"/>
        <v>-26.238316775166833</v>
      </c>
      <c r="AD9" s="198">
        <f t="shared" si="3"/>
        <v>-12.664158674719268</v>
      </c>
      <c r="AE9" s="198">
        <f t="shared" si="3"/>
        <v>-2.8421709430404007E-14</v>
      </c>
    </row>
    <row r="10" spans="1:32" ht="15.75" thickBot="1" x14ac:dyDescent="0.3">
      <c r="A10" s="190">
        <v>5</v>
      </c>
      <c r="B10" s="194" t="s">
        <v>605</v>
      </c>
      <c r="C10" s="200">
        <f>SUM(C8:C9)</f>
        <v>1083.3326496765817</v>
      </c>
      <c r="D10" s="200">
        <f t="shared" ref="D10:AE10" si="4">SUM(D8:D9)</f>
        <v>1043.9047578916025</v>
      </c>
      <c r="E10" s="200">
        <f t="shared" si="4"/>
        <v>991.32358274057515</v>
      </c>
      <c r="F10" s="200">
        <f t="shared" si="4"/>
        <v>940.79748962598421</v>
      </c>
      <c r="G10" s="200">
        <f t="shared" si="4"/>
        <v>892.1672286483273</v>
      </c>
      <c r="H10" s="200">
        <f t="shared" si="4"/>
        <v>845.29629989374519</v>
      </c>
      <c r="I10" s="200">
        <f t="shared" si="4"/>
        <v>800.04820344837856</v>
      </c>
      <c r="J10" s="200">
        <f t="shared" si="4"/>
        <v>756.30539771973758</v>
      </c>
      <c r="K10" s="200">
        <f t="shared" si="4"/>
        <v>713.95034111533232</v>
      </c>
      <c r="L10" s="200">
        <f t="shared" si="4"/>
        <v>671.82278436735908</v>
      </c>
      <c r="M10" s="200">
        <f t="shared" si="4"/>
        <v>629.69901928365971</v>
      </c>
      <c r="N10" s="200">
        <f t="shared" si="4"/>
        <v>587.57146253568658</v>
      </c>
      <c r="O10" s="200">
        <f t="shared" si="4"/>
        <v>545.44769745198721</v>
      </c>
      <c r="P10" s="200">
        <f t="shared" si="4"/>
        <v>503.32014070401397</v>
      </c>
      <c r="Q10" s="200">
        <f t="shared" si="4"/>
        <v>461.19637562031448</v>
      </c>
      <c r="R10" s="200">
        <f t="shared" si="4"/>
        <v>419.0688188723413</v>
      </c>
      <c r="S10" s="200">
        <f t="shared" si="4"/>
        <v>376.94505378864199</v>
      </c>
      <c r="T10" s="200">
        <f t="shared" si="4"/>
        <v>334.81749704066874</v>
      </c>
      <c r="U10" s="200">
        <f t="shared" si="4"/>
        <v>292.69373195696937</v>
      </c>
      <c r="V10" s="200">
        <f t="shared" si="4"/>
        <v>250.56617520899619</v>
      </c>
      <c r="W10" s="200">
        <f t="shared" si="4"/>
        <v>208.44241012529685</v>
      </c>
      <c r="X10" s="200">
        <f t="shared" si="4"/>
        <v>174.77405637232323</v>
      </c>
      <c r="Y10" s="200">
        <f t="shared" si="4"/>
        <v>149.56490561434919</v>
      </c>
      <c r="Z10" s="200">
        <f t="shared" si="4"/>
        <v>124.35575485637513</v>
      </c>
      <c r="AA10" s="200">
        <f t="shared" si="4"/>
        <v>99.146604098401085</v>
      </c>
      <c r="AB10" s="200">
        <f t="shared" si="4"/>
        <v>73.937453340427041</v>
      </c>
      <c r="AC10" s="200">
        <f t="shared" si="4"/>
        <v>48.728302582452997</v>
      </c>
      <c r="AD10" s="200">
        <f t="shared" si="4"/>
        <v>23.519151824478847</v>
      </c>
      <c r="AE10" s="200">
        <f t="shared" si="4"/>
        <v>-2.8421709430404007E-14</v>
      </c>
    </row>
    <row r="11" spans="1:32" ht="15.75" thickTop="1" x14ac:dyDescent="0.25">
      <c r="A11" s="190">
        <v>6</v>
      </c>
      <c r="B11" s="196" t="s">
        <v>606</v>
      </c>
      <c r="C11" s="186"/>
      <c r="D11" s="198">
        <f>(C10+D10)/2</f>
        <v>1063.6187037840921</v>
      </c>
      <c r="E11" s="198">
        <f t="shared" ref="E11:AE11" si="5">(D10+E10)/2</f>
        <v>1017.6141703160888</v>
      </c>
      <c r="F11" s="198">
        <f t="shared" si="5"/>
        <v>966.06053618327974</v>
      </c>
      <c r="G11" s="198">
        <f t="shared" si="5"/>
        <v>916.48235913715575</v>
      </c>
      <c r="H11" s="198">
        <f t="shared" si="5"/>
        <v>868.73176427103624</v>
      </c>
      <c r="I11" s="198">
        <f t="shared" si="5"/>
        <v>822.67225167106187</v>
      </c>
      <c r="J11" s="198">
        <f t="shared" si="5"/>
        <v>778.17680058405813</v>
      </c>
      <c r="K11" s="198">
        <f t="shared" si="5"/>
        <v>735.12786941753495</v>
      </c>
      <c r="L11" s="198">
        <f t="shared" si="5"/>
        <v>692.88656274134564</v>
      </c>
      <c r="M11" s="198">
        <f t="shared" si="5"/>
        <v>650.76090182550934</v>
      </c>
      <c r="N11" s="198">
        <f t="shared" si="5"/>
        <v>608.63524090967314</v>
      </c>
      <c r="O11" s="198">
        <f t="shared" si="5"/>
        <v>566.50957999383695</v>
      </c>
      <c r="P11" s="198">
        <f t="shared" si="5"/>
        <v>524.38391907800064</v>
      </c>
      <c r="Q11" s="198">
        <f t="shared" si="5"/>
        <v>482.25825816216422</v>
      </c>
      <c r="R11" s="198">
        <f t="shared" si="5"/>
        <v>440.13259724632792</v>
      </c>
      <c r="S11" s="198">
        <f t="shared" si="5"/>
        <v>398.00693633049161</v>
      </c>
      <c r="T11" s="198">
        <f t="shared" si="5"/>
        <v>355.88127541465536</v>
      </c>
      <c r="U11" s="198">
        <f t="shared" si="5"/>
        <v>313.75561449881906</v>
      </c>
      <c r="V11" s="198">
        <f t="shared" si="5"/>
        <v>271.62995358298281</v>
      </c>
      <c r="W11" s="198">
        <f t="shared" si="5"/>
        <v>229.5042926671465</v>
      </c>
      <c r="X11" s="198">
        <f t="shared" si="5"/>
        <v>191.60823324881005</v>
      </c>
      <c r="Y11" s="198">
        <f t="shared" si="5"/>
        <v>162.16948099333621</v>
      </c>
      <c r="Z11" s="198">
        <f t="shared" si="5"/>
        <v>136.96033023536216</v>
      </c>
      <c r="AA11" s="198">
        <f t="shared" si="5"/>
        <v>111.75117947738811</v>
      </c>
      <c r="AB11" s="198">
        <f t="shared" si="5"/>
        <v>86.542028719414063</v>
      </c>
      <c r="AC11" s="198">
        <f t="shared" si="5"/>
        <v>61.332877961440019</v>
      </c>
      <c r="AD11" s="198">
        <f t="shared" si="5"/>
        <v>36.123727203465918</v>
      </c>
      <c r="AE11" s="198">
        <f t="shared" si="5"/>
        <v>11.759575912239409</v>
      </c>
    </row>
    <row r="12" spans="1:32" ht="15.75" x14ac:dyDescent="0.25">
      <c r="A12" s="190"/>
      <c r="B12" s="194" t="s">
        <v>607</v>
      </c>
      <c r="C12" s="186"/>
      <c r="D12" s="186"/>
      <c r="E12" s="186"/>
      <c r="F12" s="186"/>
      <c r="G12" s="186"/>
      <c r="H12" s="186"/>
      <c r="I12" s="186"/>
      <c r="J12" s="186"/>
      <c r="K12" s="186"/>
      <c r="L12" s="186"/>
      <c r="M12" s="186"/>
      <c r="N12" s="186"/>
      <c r="O12" s="186"/>
      <c r="P12" s="186"/>
      <c r="Q12" s="186"/>
      <c r="R12" s="186"/>
      <c r="S12" s="186"/>
      <c r="T12" s="186"/>
      <c r="U12" s="197"/>
      <c r="V12" s="197"/>
    </row>
    <row r="13" spans="1:32" ht="15" x14ac:dyDescent="0.25">
      <c r="A13" s="190">
        <v>7</v>
      </c>
      <c r="B13" s="196" t="s">
        <v>608</v>
      </c>
      <c r="C13" s="201"/>
      <c r="D13" s="201">
        <v>0.1203</v>
      </c>
      <c r="E13" s="201">
        <f t="shared" ref="E13:U13" si="6">+D13</f>
        <v>0.1203</v>
      </c>
      <c r="F13" s="201">
        <f t="shared" si="6"/>
        <v>0.1203</v>
      </c>
      <c r="G13" s="201">
        <f t="shared" si="6"/>
        <v>0.1203</v>
      </c>
      <c r="H13" s="201">
        <f t="shared" si="6"/>
        <v>0.1203</v>
      </c>
      <c r="I13" s="201">
        <f t="shared" si="6"/>
        <v>0.1203</v>
      </c>
      <c r="J13" s="201">
        <f t="shared" si="6"/>
        <v>0.1203</v>
      </c>
      <c r="K13" s="201">
        <f t="shared" si="6"/>
        <v>0.1203</v>
      </c>
      <c r="L13" s="201">
        <f t="shared" si="6"/>
        <v>0.1203</v>
      </c>
      <c r="M13" s="201">
        <f t="shared" si="6"/>
        <v>0.1203</v>
      </c>
      <c r="N13" s="201">
        <f t="shared" si="6"/>
        <v>0.1203</v>
      </c>
      <c r="O13" s="201">
        <f t="shared" si="6"/>
        <v>0.1203</v>
      </c>
      <c r="P13" s="201">
        <f t="shared" si="6"/>
        <v>0.1203</v>
      </c>
      <c r="Q13" s="201">
        <f t="shared" si="6"/>
        <v>0.1203</v>
      </c>
      <c r="R13" s="201">
        <f t="shared" si="6"/>
        <v>0.1203</v>
      </c>
      <c r="S13" s="201">
        <f t="shared" si="6"/>
        <v>0.1203</v>
      </c>
      <c r="T13" s="201">
        <f t="shared" si="6"/>
        <v>0.1203</v>
      </c>
      <c r="U13" s="201">
        <f t="shared" si="6"/>
        <v>0.1203</v>
      </c>
      <c r="V13" s="201">
        <f t="shared" ref="V13:AE13" si="7">+U13</f>
        <v>0.1203</v>
      </c>
      <c r="W13" s="201">
        <f t="shared" si="7"/>
        <v>0.1203</v>
      </c>
      <c r="X13" s="201">
        <f t="shared" si="7"/>
        <v>0.1203</v>
      </c>
      <c r="Y13" s="201">
        <f t="shared" si="7"/>
        <v>0.1203</v>
      </c>
      <c r="Z13" s="201">
        <f t="shared" si="7"/>
        <v>0.1203</v>
      </c>
      <c r="AA13" s="201">
        <f t="shared" si="7"/>
        <v>0.1203</v>
      </c>
      <c r="AB13" s="201">
        <f t="shared" si="7"/>
        <v>0.1203</v>
      </c>
      <c r="AC13" s="201">
        <f t="shared" si="7"/>
        <v>0.1203</v>
      </c>
      <c r="AD13" s="201">
        <f t="shared" si="7"/>
        <v>0.1203</v>
      </c>
      <c r="AE13" s="201">
        <f t="shared" si="7"/>
        <v>0.1203</v>
      </c>
    </row>
    <row r="14" spans="1:32" ht="15" x14ac:dyDescent="0.25">
      <c r="A14" s="190">
        <v>8</v>
      </c>
      <c r="B14" s="196" t="s">
        <v>609</v>
      </c>
      <c r="C14" s="202"/>
      <c r="D14" s="198">
        <f t="shared" ref="D14:AE14" si="8">D11*D13</f>
        <v>127.95333006522628</v>
      </c>
      <c r="E14" s="198">
        <f t="shared" si="8"/>
        <v>122.41898468902549</v>
      </c>
      <c r="F14" s="198">
        <f t="shared" si="8"/>
        <v>116.21708250284856</v>
      </c>
      <c r="G14" s="198">
        <f t="shared" si="8"/>
        <v>110.25282780419984</v>
      </c>
      <c r="H14" s="198">
        <f t="shared" si="8"/>
        <v>104.50843124180567</v>
      </c>
      <c r="I14" s="198">
        <f t="shared" si="8"/>
        <v>98.967471876028753</v>
      </c>
      <c r="J14" s="198">
        <f t="shared" si="8"/>
        <v>93.614669110262199</v>
      </c>
      <c r="K14" s="198">
        <f t="shared" si="8"/>
        <v>88.435882690929461</v>
      </c>
      <c r="L14" s="198">
        <f t="shared" si="8"/>
        <v>83.354253497783887</v>
      </c>
      <c r="M14" s="198">
        <f t="shared" si="8"/>
        <v>78.286536489608778</v>
      </c>
      <c r="N14" s="198">
        <f t="shared" si="8"/>
        <v>73.218819481433684</v>
      </c>
      <c r="O14" s="198">
        <f t="shared" si="8"/>
        <v>68.151102473258589</v>
      </c>
      <c r="P14" s="198">
        <f t="shared" si="8"/>
        <v>63.083385465083481</v>
      </c>
      <c r="Q14" s="198">
        <f t="shared" si="8"/>
        <v>58.015668456908358</v>
      </c>
      <c r="R14" s="198">
        <f t="shared" si="8"/>
        <v>52.947951448733249</v>
      </c>
      <c r="S14" s="198">
        <f t="shared" si="8"/>
        <v>47.880234440558141</v>
      </c>
      <c r="T14" s="198">
        <f t="shared" si="8"/>
        <v>42.812517432383039</v>
      </c>
      <c r="U14" s="198">
        <f t="shared" si="8"/>
        <v>37.744800424207931</v>
      </c>
      <c r="V14" s="198">
        <f t="shared" si="8"/>
        <v>32.677083416032836</v>
      </c>
      <c r="W14" s="198">
        <f t="shared" si="8"/>
        <v>27.609366407857724</v>
      </c>
      <c r="X14" s="198">
        <f t="shared" si="8"/>
        <v>23.05047045983185</v>
      </c>
      <c r="Y14" s="198">
        <f t="shared" si="8"/>
        <v>19.508988563498345</v>
      </c>
      <c r="Z14" s="198">
        <f t="shared" si="8"/>
        <v>16.476327727314068</v>
      </c>
      <c r="AA14" s="198">
        <f t="shared" si="8"/>
        <v>13.443666891129789</v>
      </c>
      <c r="AB14" s="198">
        <f t="shared" si="8"/>
        <v>10.411006054945512</v>
      </c>
      <c r="AC14" s="198">
        <f t="shared" si="8"/>
        <v>7.3783452187612344</v>
      </c>
      <c r="AD14" s="198">
        <f t="shared" si="8"/>
        <v>4.34568438257695</v>
      </c>
      <c r="AE14" s="198">
        <f t="shared" si="8"/>
        <v>1.414676982242401</v>
      </c>
    </row>
    <row r="15" spans="1:32" ht="15.75" x14ac:dyDescent="0.25">
      <c r="A15" s="190"/>
      <c r="B15" s="194" t="s">
        <v>610</v>
      </c>
      <c r="C15" s="228"/>
      <c r="D15" s="186"/>
      <c r="E15" s="186"/>
      <c r="F15" s="186"/>
      <c r="G15" s="186"/>
      <c r="H15" s="186"/>
      <c r="I15" s="186"/>
      <c r="J15" s="186"/>
      <c r="K15" s="186"/>
      <c r="L15" s="186"/>
      <c r="M15" s="186"/>
      <c r="N15" s="186"/>
      <c r="O15" s="186"/>
      <c r="P15" s="186"/>
      <c r="Q15" s="186"/>
      <c r="R15" s="186"/>
      <c r="S15" s="186"/>
      <c r="T15" s="186"/>
      <c r="U15" s="197"/>
      <c r="V15" s="197"/>
    </row>
    <row r="16" spans="1:32" ht="15" x14ac:dyDescent="0.25">
      <c r="A16" s="190">
        <v>9</v>
      </c>
      <c r="B16" s="196" t="s">
        <v>611</v>
      </c>
      <c r="C16" s="227"/>
      <c r="D16" s="198">
        <f>+D6*C39</f>
        <v>13.859568727621648</v>
      </c>
      <c r="E16" s="198">
        <f>+D16*1.02</f>
        <v>14.136760102174081</v>
      </c>
      <c r="F16" s="198">
        <f t="shared" ref="F16:AE16" si="9">+E16*1.02</f>
        <v>14.419495304217563</v>
      </c>
      <c r="G16" s="198">
        <f t="shared" si="9"/>
        <v>14.707885210301914</v>
      </c>
      <c r="H16" s="198">
        <f t="shared" si="9"/>
        <v>15.002042914507951</v>
      </c>
      <c r="I16" s="198">
        <f t="shared" si="9"/>
        <v>15.302083772798111</v>
      </c>
      <c r="J16" s="198">
        <f t="shared" si="9"/>
        <v>15.608125448254073</v>
      </c>
      <c r="K16" s="198">
        <f t="shared" si="9"/>
        <v>15.920287957219156</v>
      </c>
      <c r="L16" s="198">
        <f t="shared" si="9"/>
        <v>16.238693716363539</v>
      </c>
      <c r="M16" s="198">
        <f t="shared" si="9"/>
        <v>16.563467590690809</v>
      </c>
      <c r="N16" s="198">
        <f t="shared" si="9"/>
        <v>16.894736942504625</v>
      </c>
      <c r="O16" s="198">
        <f t="shared" si="9"/>
        <v>17.232631681354718</v>
      </c>
      <c r="P16" s="198">
        <f t="shared" si="9"/>
        <v>17.577284314981814</v>
      </c>
      <c r="Q16" s="198">
        <f t="shared" si="9"/>
        <v>17.928830001281451</v>
      </c>
      <c r="R16" s="198">
        <f t="shared" si="9"/>
        <v>18.28740660130708</v>
      </c>
      <c r="S16" s="198">
        <f t="shared" si="9"/>
        <v>18.653154733333221</v>
      </c>
      <c r="T16" s="198">
        <f t="shared" si="9"/>
        <v>19.026217827999886</v>
      </c>
      <c r="U16" s="198">
        <f t="shared" si="9"/>
        <v>19.406742184559885</v>
      </c>
      <c r="V16" s="198">
        <f t="shared" si="9"/>
        <v>19.794877028251083</v>
      </c>
      <c r="W16" s="198">
        <f t="shared" si="9"/>
        <v>20.190774568816106</v>
      </c>
      <c r="X16" s="198">
        <f t="shared" si="9"/>
        <v>20.594590060192427</v>
      </c>
      <c r="Y16" s="198">
        <f t="shared" si="9"/>
        <v>21.006481861396278</v>
      </c>
      <c r="Z16" s="198">
        <f t="shared" si="9"/>
        <v>21.426611498624204</v>
      </c>
      <c r="AA16" s="198">
        <f t="shared" si="9"/>
        <v>21.855143728596691</v>
      </c>
      <c r="AB16" s="198">
        <f t="shared" si="9"/>
        <v>22.292246603168625</v>
      </c>
      <c r="AC16" s="198">
        <f t="shared" si="9"/>
        <v>22.738091535231998</v>
      </c>
      <c r="AD16" s="198">
        <f t="shared" si="9"/>
        <v>23.192853365936639</v>
      </c>
      <c r="AE16" s="198">
        <f t="shared" si="9"/>
        <v>23.656710433255373</v>
      </c>
      <c r="AF16" s="203"/>
    </row>
    <row r="17" spans="1:32" ht="15" x14ac:dyDescent="0.25">
      <c r="A17" s="190">
        <f>A16+1</f>
        <v>10</v>
      </c>
      <c r="B17" s="196" t="s">
        <v>612</v>
      </c>
      <c r="C17" s="227"/>
      <c r="D17" s="198">
        <f>+D6*C42</f>
        <v>15.249205136112279</v>
      </c>
      <c r="E17" s="198">
        <f>D17*1.02</f>
        <v>15.554189238834525</v>
      </c>
      <c r="F17" s="198">
        <f t="shared" ref="F17:AD17" si="10">E17*1.02</f>
        <v>15.865273023611216</v>
      </c>
      <c r="G17" s="198">
        <f t="shared" si="10"/>
        <v>16.182578484083439</v>
      </c>
      <c r="H17" s="198">
        <f t="shared" si="10"/>
        <v>16.506230053765108</v>
      </c>
      <c r="I17" s="198">
        <f t="shared" si="10"/>
        <v>16.836354654840409</v>
      </c>
      <c r="J17" s="198">
        <f t="shared" si="10"/>
        <v>17.173081747937218</v>
      </c>
      <c r="K17" s="198">
        <f t="shared" si="10"/>
        <v>17.516543382895961</v>
      </c>
      <c r="L17" s="198">
        <f t="shared" si="10"/>
        <v>17.866874250553881</v>
      </c>
      <c r="M17" s="198">
        <f t="shared" si="10"/>
        <v>18.22421173556496</v>
      </c>
      <c r="N17" s="198">
        <f t="shared" si="10"/>
        <v>18.588695970276259</v>
      </c>
      <c r="O17" s="198">
        <f t="shared" si="10"/>
        <v>18.960469889681786</v>
      </c>
      <c r="P17" s="198">
        <f t="shared" si="10"/>
        <v>19.339679287475423</v>
      </c>
      <c r="Q17" s="198">
        <f t="shared" si="10"/>
        <v>19.726472873224932</v>
      </c>
      <c r="R17" s="198">
        <f t="shared" si="10"/>
        <v>20.121002330689432</v>
      </c>
      <c r="S17" s="198">
        <f t="shared" si="10"/>
        <v>20.52342237730322</v>
      </c>
      <c r="T17" s="198">
        <f t="shared" si="10"/>
        <v>20.933890824849286</v>
      </c>
      <c r="U17" s="198">
        <f t="shared" si="10"/>
        <v>21.35256864134627</v>
      </c>
      <c r="V17" s="198">
        <f t="shared" si="10"/>
        <v>21.779620014173197</v>
      </c>
      <c r="W17" s="198">
        <f t="shared" si="10"/>
        <v>22.215212414456662</v>
      </c>
      <c r="X17" s="198">
        <f t="shared" si="10"/>
        <v>22.659516662745794</v>
      </c>
      <c r="Y17" s="198">
        <f t="shared" si="10"/>
        <v>23.112706996000711</v>
      </c>
      <c r="Z17" s="198">
        <f t="shared" si="10"/>
        <v>23.574961135920724</v>
      </c>
      <c r="AA17" s="198">
        <f t="shared" si="10"/>
        <v>24.046460358639138</v>
      </c>
      <c r="AB17" s="198">
        <f t="shared" si="10"/>
        <v>24.527389565811919</v>
      </c>
      <c r="AC17" s="198">
        <f t="shared" si="10"/>
        <v>25.017937357128158</v>
      </c>
      <c r="AD17" s="198">
        <f t="shared" si="10"/>
        <v>25.518296104270721</v>
      </c>
      <c r="AE17" s="198">
        <f>(AD17*1.02)*(AE32/AD32)</f>
        <v>24.283723789952372</v>
      </c>
      <c r="AF17" s="203"/>
    </row>
    <row r="18" spans="1:32" ht="15" x14ac:dyDescent="0.25">
      <c r="A18" s="190">
        <f t="shared" ref="A18:A19" si="11">A17+1</f>
        <v>11</v>
      </c>
      <c r="B18" s="196" t="s">
        <v>613</v>
      </c>
      <c r="C18" s="227"/>
      <c r="D18" s="198">
        <f>+D6*C43</f>
        <v>2.2459969594173592</v>
      </c>
      <c r="E18" s="198">
        <f>+D18</f>
        <v>2.2459969594173592</v>
      </c>
      <c r="F18" s="198">
        <f t="shared" ref="F18:AD18" si="12">+E18</f>
        <v>2.2459969594173592</v>
      </c>
      <c r="G18" s="198">
        <f t="shared" si="12"/>
        <v>2.2459969594173592</v>
      </c>
      <c r="H18" s="198">
        <f t="shared" si="12"/>
        <v>2.2459969594173592</v>
      </c>
      <c r="I18" s="198">
        <f t="shared" si="12"/>
        <v>2.2459969594173592</v>
      </c>
      <c r="J18" s="198">
        <f t="shared" si="12"/>
        <v>2.2459969594173592</v>
      </c>
      <c r="K18" s="198">
        <f t="shared" si="12"/>
        <v>2.2459969594173592</v>
      </c>
      <c r="L18" s="198">
        <f t="shared" si="12"/>
        <v>2.2459969594173592</v>
      </c>
      <c r="M18" s="198">
        <f t="shared" si="12"/>
        <v>2.2459969594173592</v>
      </c>
      <c r="N18" s="198">
        <f t="shared" si="12"/>
        <v>2.2459969594173592</v>
      </c>
      <c r="O18" s="198">
        <f t="shared" si="12"/>
        <v>2.2459969594173592</v>
      </c>
      <c r="P18" s="198">
        <f t="shared" si="12"/>
        <v>2.2459969594173592</v>
      </c>
      <c r="Q18" s="198">
        <f t="shared" si="12"/>
        <v>2.2459969594173592</v>
      </c>
      <c r="R18" s="198">
        <f t="shared" si="12"/>
        <v>2.2459969594173592</v>
      </c>
      <c r="S18" s="198">
        <f t="shared" si="12"/>
        <v>2.2459969594173592</v>
      </c>
      <c r="T18" s="198">
        <f t="shared" si="12"/>
        <v>2.2459969594173592</v>
      </c>
      <c r="U18" s="198">
        <f t="shared" si="12"/>
        <v>2.2459969594173592</v>
      </c>
      <c r="V18" s="198">
        <f t="shared" si="12"/>
        <v>2.2459969594173592</v>
      </c>
      <c r="W18" s="198">
        <f t="shared" si="12"/>
        <v>2.2459969594173592</v>
      </c>
      <c r="X18" s="198">
        <f t="shared" si="12"/>
        <v>2.2459969594173592</v>
      </c>
      <c r="Y18" s="198">
        <f t="shared" si="12"/>
        <v>2.2459969594173592</v>
      </c>
      <c r="Z18" s="198">
        <f t="shared" si="12"/>
        <v>2.2459969594173592</v>
      </c>
      <c r="AA18" s="198">
        <f t="shared" si="12"/>
        <v>2.2459969594173592</v>
      </c>
      <c r="AB18" s="198">
        <f t="shared" si="12"/>
        <v>2.2459969594173592</v>
      </c>
      <c r="AC18" s="198">
        <f t="shared" si="12"/>
        <v>2.2459969594173592</v>
      </c>
      <c r="AD18" s="198">
        <f t="shared" si="12"/>
        <v>2.2459969594173592</v>
      </c>
      <c r="AE18" s="198">
        <f>+AD18*(AE32/AD32)</f>
        <v>2.0954273308530671</v>
      </c>
      <c r="AF18" s="203"/>
    </row>
    <row r="19" spans="1:32" ht="15" x14ac:dyDescent="0.25">
      <c r="A19" s="190">
        <f t="shared" si="11"/>
        <v>12</v>
      </c>
      <c r="B19" s="196" t="s">
        <v>614</v>
      </c>
      <c r="C19" s="199"/>
      <c r="D19" s="199">
        <f t="shared" ref="D19:AE19" si="13">D6*D32</f>
        <v>38.78330885842162</v>
      </c>
      <c r="E19" s="199">
        <f t="shared" si="13"/>
        <v>38.78330885842162</v>
      </c>
      <c r="F19" s="199">
        <f t="shared" si="13"/>
        <v>38.78330885842162</v>
      </c>
      <c r="G19" s="199">
        <f t="shared" si="13"/>
        <v>38.78330885842162</v>
      </c>
      <c r="H19" s="199">
        <f t="shared" si="13"/>
        <v>38.78330885842162</v>
      </c>
      <c r="I19" s="199">
        <f t="shared" si="13"/>
        <v>38.78330885842162</v>
      </c>
      <c r="J19" s="199">
        <f t="shared" si="13"/>
        <v>38.78330885842162</v>
      </c>
      <c r="K19" s="199">
        <f t="shared" si="13"/>
        <v>38.78330885842162</v>
      </c>
      <c r="L19" s="199">
        <f t="shared" si="13"/>
        <v>38.78330885842162</v>
      </c>
      <c r="M19" s="199">
        <f t="shared" si="13"/>
        <v>38.78330885842162</v>
      </c>
      <c r="N19" s="199">
        <f t="shared" si="13"/>
        <v>38.78330885842162</v>
      </c>
      <c r="O19" s="199">
        <f t="shared" si="13"/>
        <v>38.78330885842162</v>
      </c>
      <c r="P19" s="199">
        <f t="shared" si="13"/>
        <v>38.78330885842162</v>
      </c>
      <c r="Q19" s="199">
        <f t="shared" si="13"/>
        <v>38.78330885842162</v>
      </c>
      <c r="R19" s="199">
        <f t="shared" si="13"/>
        <v>38.78330885842162</v>
      </c>
      <c r="S19" s="199">
        <f t="shared" si="13"/>
        <v>38.78330885842162</v>
      </c>
      <c r="T19" s="199">
        <f t="shared" si="13"/>
        <v>38.78330885842162</v>
      </c>
      <c r="U19" s="199">
        <f t="shared" si="13"/>
        <v>38.78330885842162</v>
      </c>
      <c r="V19" s="199">
        <f t="shared" si="13"/>
        <v>38.78330885842162</v>
      </c>
      <c r="W19" s="199">
        <f t="shared" si="13"/>
        <v>38.78330885842162</v>
      </c>
      <c r="X19" s="199">
        <f t="shared" si="13"/>
        <v>38.78330885842162</v>
      </c>
      <c r="Y19" s="199">
        <f t="shared" si="13"/>
        <v>38.78330885842162</v>
      </c>
      <c r="Z19" s="199">
        <f t="shared" si="13"/>
        <v>38.78330885842162</v>
      </c>
      <c r="AA19" s="199">
        <f t="shared" si="13"/>
        <v>38.78330885842162</v>
      </c>
      <c r="AB19" s="199">
        <f t="shared" si="13"/>
        <v>38.78330885842162</v>
      </c>
      <c r="AC19" s="199">
        <f t="shared" si="13"/>
        <v>38.78330885842162</v>
      </c>
      <c r="AD19" s="199">
        <f t="shared" si="13"/>
        <v>38.78330885842162</v>
      </c>
      <c r="AE19" s="199">
        <f t="shared" si="13"/>
        <v>36.18331049919783</v>
      </c>
    </row>
    <row r="20" spans="1:32" ht="15" x14ac:dyDescent="0.25">
      <c r="A20" s="190">
        <f>A19+1</f>
        <v>13</v>
      </c>
      <c r="B20" s="202" t="s">
        <v>615</v>
      </c>
      <c r="C20" s="204"/>
      <c r="D20" s="204">
        <f t="shared" ref="D20:AE20" si="14">SUM(D16:D19)</f>
        <v>70.138079681572904</v>
      </c>
      <c r="E20" s="204">
        <f t="shared" si="14"/>
        <v>70.720255158847579</v>
      </c>
      <c r="F20" s="204">
        <f t="shared" si="14"/>
        <v>71.31407414566776</v>
      </c>
      <c r="G20" s="204">
        <f t="shared" si="14"/>
        <v>71.919769512224335</v>
      </c>
      <c r="H20" s="204">
        <f t="shared" si="14"/>
        <v>72.53757878611205</v>
      </c>
      <c r="I20" s="204">
        <f t="shared" si="14"/>
        <v>73.167744245477508</v>
      </c>
      <c r="J20" s="204">
        <f t="shared" si="14"/>
        <v>73.810513014030278</v>
      </c>
      <c r="K20" s="204">
        <f t="shared" si="14"/>
        <v>74.466137157954108</v>
      </c>
      <c r="L20" s="204">
        <f t="shared" si="14"/>
        <v>75.134873784756394</v>
      </c>
      <c r="M20" s="204">
        <f t="shared" si="14"/>
        <v>75.816985144094758</v>
      </c>
      <c r="N20" s="204">
        <f t="shared" si="14"/>
        <v>76.512738730619873</v>
      </c>
      <c r="O20" s="204">
        <f t="shared" si="14"/>
        <v>77.222407388875496</v>
      </c>
      <c r="P20" s="204">
        <f t="shared" si="14"/>
        <v>77.946269420296218</v>
      </c>
      <c r="Q20" s="204">
        <f t="shared" si="14"/>
        <v>78.684608692345364</v>
      </c>
      <c r="R20" s="204">
        <f t="shared" si="14"/>
        <v>79.437714749835493</v>
      </c>
      <c r="S20" s="204">
        <f t="shared" si="14"/>
        <v>80.205882928475432</v>
      </c>
      <c r="T20" s="204">
        <f t="shared" si="14"/>
        <v>80.98941447068816</v>
      </c>
      <c r="U20" s="204">
        <f t="shared" si="14"/>
        <v>81.788616643745144</v>
      </c>
      <c r="V20" s="204">
        <f t="shared" si="14"/>
        <v>82.603802860263272</v>
      </c>
      <c r="W20" s="204">
        <f t="shared" si="14"/>
        <v>83.435292801111757</v>
      </c>
      <c r="X20" s="204">
        <f t="shared" si="14"/>
        <v>84.283412540777192</v>
      </c>
      <c r="Y20" s="204">
        <f t="shared" si="14"/>
        <v>85.14849467523598</v>
      </c>
      <c r="Z20" s="204">
        <f t="shared" si="14"/>
        <v>86.030878452383917</v>
      </c>
      <c r="AA20" s="204">
        <f t="shared" si="14"/>
        <v>86.930909905074799</v>
      </c>
      <c r="AB20" s="204">
        <f t="shared" si="14"/>
        <v>87.848941986819526</v>
      </c>
      <c r="AC20" s="204">
        <f t="shared" si="14"/>
        <v>88.785334710199137</v>
      </c>
      <c r="AD20" s="204">
        <f t="shared" si="14"/>
        <v>89.740455288046348</v>
      </c>
      <c r="AE20" s="204">
        <f t="shared" si="14"/>
        <v>86.219172053258646</v>
      </c>
    </row>
    <row r="21" spans="1:32" ht="15.75" x14ac:dyDescent="0.25">
      <c r="A21" s="190"/>
      <c r="B21" s="202"/>
      <c r="C21" s="207"/>
      <c r="D21" s="207"/>
      <c r="E21" s="186"/>
      <c r="F21" s="186"/>
      <c r="G21" s="186"/>
      <c r="H21" s="186"/>
      <c r="I21" s="186"/>
      <c r="J21" s="186"/>
      <c r="K21" s="186"/>
      <c r="L21" s="186"/>
      <c r="M21" s="186"/>
      <c r="N21" s="186"/>
      <c r="O21" s="186"/>
      <c r="P21" s="186"/>
      <c r="Q21" s="186"/>
      <c r="R21" s="186"/>
      <c r="S21" s="186"/>
      <c r="T21" s="186"/>
      <c r="U21" s="197"/>
      <c r="V21" s="197"/>
    </row>
    <row r="22" spans="1:32" ht="15.75" thickBot="1" x14ac:dyDescent="0.3">
      <c r="A22" s="206">
        <f>A20+1</f>
        <v>14</v>
      </c>
      <c r="B22" s="207" t="s">
        <v>616</v>
      </c>
      <c r="C22" s="237" t="s">
        <v>617</v>
      </c>
      <c r="D22" s="208">
        <f>D14+D20</f>
        <v>198.09140974679917</v>
      </c>
      <c r="E22" s="208">
        <f t="shared" ref="E22:AE22" si="15">E14+E20</f>
        <v>193.13923984787306</v>
      </c>
      <c r="F22" s="208">
        <f t="shared" si="15"/>
        <v>187.53115664851632</v>
      </c>
      <c r="G22" s="208">
        <f t="shared" si="15"/>
        <v>182.17259731642417</v>
      </c>
      <c r="H22" s="208">
        <f t="shared" si="15"/>
        <v>177.0460100279177</v>
      </c>
      <c r="I22" s="208">
        <f t="shared" si="15"/>
        <v>172.13521612150626</v>
      </c>
      <c r="J22" s="208">
        <f t="shared" si="15"/>
        <v>167.42518212429246</v>
      </c>
      <c r="K22" s="208">
        <f t="shared" si="15"/>
        <v>162.90201984888358</v>
      </c>
      <c r="L22" s="208">
        <f t="shared" si="15"/>
        <v>158.48912728254027</v>
      </c>
      <c r="M22" s="208">
        <f t="shared" si="15"/>
        <v>154.10352163370354</v>
      </c>
      <c r="N22" s="208">
        <f t="shared" si="15"/>
        <v>149.73155821205356</v>
      </c>
      <c r="O22" s="208">
        <f t="shared" si="15"/>
        <v>145.37350986213409</v>
      </c>
      <c r="P22" s="208">
        <f t="shared" si="15"/>
        <v>141.0296548853797</v>
      </c>
      <c r="Q22" s="208">
        <f t="shared" si="15"/>
        <v>136.70027714925374</v>
      </c>
      <c r="R22" s="208">
        <f t="shared" si="15"/>
        <v>132.38566619856874</v>
      </c>
      <c r="S22" s="208">
        <f t="shared" si="15"/>
        <v>128.08611736903356</v>
      </c>
      <c r="T22" s="208">
        <f t="shared" si="15"/>
        <v>123.80193190307119</v>
      </c>
      <c r="U22" s="208">
        <f t="shared" si="15"/>
        <v>119.53341706795308</v>
      </c>
      <c r="V22" s="208">
        <f t="shared" si="15"/>
        <v>115.28088627629612</v>
      </c>
      <c r="W22" s="208">
        <f t="shared" si="15"/>
        <v>111.04465920896948</v>
      </c>
      <c r="X22" s="208">
        <f t="shared" si="15"/>
        <v>107.33388300060903</v>
      </c>
      <c r="Y22" s="208">
        <f t="shared" si="15"/>
        <v>104.65748323873433</v>
      </c>
      <c r="Z22" s="208">
        <f t="shared" si="15"/>
        <v>102.50720617969799</v>
      </c>
      <c r="AA22" s="208">
        <f t="shared" si="15"/>
        <v>100.37457679620459</v>
      </c>
      <c r="AB22" s="208">
        <f t="shared" si="15"/>
        <v>98.259948041765043</v>
      </c>
      <c r="AC22" s="208">
        <f t="shared" si="15"/>
        <v>96.163679928960377</v>
      </c>
      <c r="AD22" s="208">
        <f t="shared" si="15"/>
        <v>94.086139670623297</v>
      </c>
      <c r="AE22" s="208">
        <f t="shared" si="15"/>
        <v>87.633849035501044</v>
      </c>
    </row>
    <row r="23" spans="1:32" ht="16.5" thickTop="1" thickBot="1" x14ac:dyDescent="0.3">
      <c r="A23" s="206">
        <f>A22+1</f>
        <v>15</v>
      </c>
      <c r="B23" s="205" t="s">
        <v>618</v>
      </c>
      <c r="C23" s="238">
        <f>-PMT(D13,12.5,C24)</f>
        <v>17.312374003959903</v>
      </c>
      <c r="D23" s="209">
        <f>D22/12</f>
        <v>16.507617478899931</v>
      </c>
      <c r="E23" s="209">
        <f t="shared" ref="E23:AE23" si="16">E22/12</f>
        <v>16.094936653989421</v>
      </c>
      <c r="F23" s="209">
        <f t="shared" si="16"/>
        <v>15.627596387376359</v>
      </c>
      <c r="G23" s="209">
        <f t="shared" si="16"/>
        <v>15.181049776368681</v>
      </c>
      <c r="H23" s="209">
        <f t="shared" si="16"/>
        <v>14.753834168993142</v>
      </c>
      <c r="I23" s="209">
        <f t="shared" si="16"/>
        <v>14.344601343458855</v>
      </c>
      <c r="J23" s="209">
        <f t="shared" si="16"/>
        <v>13.952098510357706</v>
      </c>
      <c r="K23" s="209">
        <f t="shared" si="16"/>
        <v>13.575168320740298</v>
      </c>
      <c r="L23" s="209">
        <f t="shared" si="16"/>
        <v>13.207427273545022</v>
      </c>
      <c r="M23" s="209">
        <f t="shared" si="16"/>
        <v>12.841960136141962</v>
      </c>
      <c r="N23" s="209">
        <f t="shared" si="16"/>
        <v>12.477629851004464</v>
      </c>
      <c r="O23" s="209">
        <f t="shared" si="16"/>
        <v>12.11445915517784</v>
      </c>
      <c r="P23" s="209">
        <f t="shared" si="16"/>
        <v>11.752471240448308</v>
      </c>
      <c r="Q23" s="209">
        <f t="shared" si="16"/>
        <v>11.391689762437812</v>
      </c>
      <c r="R23" s="209">
        <f t="shared" si="16"/>
        <v>11.032138849880729</v>
      </c>
      <c r="S23" s="209">
        <f t="shared" si="16"/>
        <v>10.673843114086131</v>
      </c>
      <c r="T23" s="209">
        <f t="shared" si="16"/>
        <v>10.316827658589267</v>
      </c>
      <c r="U23" s="209">
        <f t="shared" si="16"/>
        <v>9.9611180889960895</v>
      </c>
      <c r="V23" s="209">
        <f t="shared" si="16"/>
        <v>9.6067405230246763</v>
      </c>
      <c r="W23" s="209">
        <f t="shared" si="16"/>
        <v>9.2537216007474559</v>
      </c>
      <c r="X23" s="209">
        <f t="shared" si="16"/>
        <v>8.9444902500507535</v>
      </c>
      <c r="Y23" s="209">
        <f t="shared" si="16"/>
        <v>8.7214569365611947</v>
      </c>
      <c r="Z23" s="209">
        <f t="shared" si="16"/>
        <v>8.542267181641499</v>
      </c>
      <c r="AA23" s="209">
        <f t="shared" si="16"/>
        <v>8.3645480663503822</v>
      </c>
      <c r="AB23" s="209">
        <f t="shared" si="16"/>
        <v>8.1883290034804208</v>
      </c>
      <c r="AC23" s="209">
        <f t="shared" si="16"/>
        <v>8.013639994080032</v>
      </c>
      <c r="AD23" s="209">
        <f t="shared" si="16"/>
        <v>7.8405116392186081</v>
      </c>
      <c r="AE23" s="209">
        <f t="shared" si="16"/>
        <v>7.3028207529584206</v>
      </c>
    </row>
    <row r="24" spans="1:32" ht="16.5" thickTop="1" x14ac:dyDescent="0.25">
      <c r="A24" s="190"/>
      <c r="C24" s="209">
        <f>NPV(D13,D23:AE23)</f>
        <v>109.12342313896436</v>
      </c>
      <c r="D24" s="202" t="s">
        <v>619</v>
      </c>
      <c r="E24" s="187"/>
      <c r="F24" s="187"/>
      <c r="G24" s="187"/>
      <c r="H24" s="187"/>
      <c r="I24" s="196"/>
      <c r="J24" s="196"/>
      <c r="K24" s="196"/>
      <c r="L24" s="196"/>
      <c r="M24" s="196"/>
      <c r="N24" s="196"/>
      <c r="O24" s="196"/>
      <c r="P24" s="196"/>
      <c r="Q24" s="196"/>
      <c r="R24" s="196"/>
      <c r="S24" s="196"/>
      <c r="T24" s="196"/>
      <c r="U24" s="197"/>
      <c r="V24" s="197"/>
    </row>
    <row r="25" spans="1:32" ht="15" x14ac:dyDescent="0.25">
      <c r="A25" s="190"/>
      <c r="B25" s="210" t="s">
        <v>620</v>
      </c>
      <c r="C25" s="198"/>
      <c r="D25" s="198">
        <f t="shared" ref="D25:AE25" si="17">D6*D32</f>
        <v>38.78330885842162</v>
      </c>
      <c r="E25" s="198">
        <f t="shared" si="17"/>
        <v>38.78330885842162</v>
      </c>
      <c r="F25" s="198">
        <f t="shared" si="17"/>
        <v>38.78330885842162</v>
      </c>
      <c r="G25" s="198">
        <f t="shared" si="17"/>
        <v>38.78330885842162</v>
      </c>
      <c r="H25" s="198">
        <f t="shared" si="17"/>
        <v>38.78330885842162</v>
      </c>
      <c r="I25" s="198">
        <f t="shared" si="17"/>
        <v>38.78330885842162</v>
      </c>
      <c r="J25" s="198">
        <f t="shared" si="17"/>
        <v>38.78330885842162</v>
      </c>
      <c r="K25" s="198">
        <f t="shared" si="17"/>
        <v>38.78330885842162</v>
      </c>
      <c r="L25" s="198">
        <f t="shared" si="17"/>
        <v>38.78330885842162</v>
      </c>
      <c r="M25" s="198">
        <f t="shared" si="17"/>
        <v>38.78330885842162</v>
      </c>
      <c r="N25" s="198">
        <f t="shared" si="17"/>
        <v>38.78330885842162</v>
      </c>
      <c r="O25" s="198">
        <f t="shared" si="17"/>
        <v>38.78330885842162</v>
      </c>
      <c r="P25" s="198">
        <f t="shared" si="17"/>
        <v>38.78330885842162</v>
      </c>
      <c r="Q25" s="198">
        <f t="shared" si="17"/>
        <v>38.78330885842162</v>
      </c>
      <c r="R25" s="198">
        <f t="shared" si="17"/>
        <v>38.78330885842162</v>
      </c>
      <c r="S25" s="198">
        <f t="shared" si="17"/>
        <v>38.78330885842162</v>
      </c>
      <c r="T25" s="198">
        <f t="shared" si="17"/>
        <v>38.78330885842162</v>
      </c>
      <c r="U25" s="198">
        <f t="shared" si="17"/>
        <v>38.78330885842162</v>
      </c>
      <c r="V25" s="198">
        <f t="shared" si="17"/>
        <v>38.78330885842162</v>
      </c>
      <c r="W25" s="198">
        <f t="shared" si="17"/>
        <v>38.78330885842162</v>
      </c>
      <c r="X25" s="198">
        <f t="shared" si="17"/>
        <v>38.78330885842162</v>
      </c>
      <c r="Y25" s="198">
        <f t="shared" si="17"/>
        <v>38.78330885842162</v>
      </c>
      <c r="Z25" s="198">
        <f t="shared" si="17"/>
        <v>38.78330885842162</v>
      </c>
      <c r="AA25" s="198">
        <f t="shared" si="17"/>
        <v>38.78330885842162</v>
      </c>
      <c r="AB25" s="198">
        <f t="shared" si="17"/>
        <v>38.78330885842162</v>
      </c>
      <c r="AC25" s="198">
        <f t="shared" si="17"/>
        <v>38.78330885842162</v>
      </c>
      <c r="AD25" s="198">
        <f t="shared" si="17"/>
        <v>38.78330885842162</v>
      </c>
      <c r="AE25" s="198">
        <f t="shared" si="17"/>
        <v>36.18331049919783</v>
      </c>
      <c r="AF25" s="211">
        <f>SUM(D25:AE25)</f>
        <v>1083.3326496765815</v>
      </c>
    </row>
    <row r="26" spans="1:32" ht="15" x14ac:dyDescent="0.25">
      <c r="A26" s="190"/>
      <c r="B26" s="210" t="s">
        <v>621</v>
      </c>
      <c r="C26" s="199"/>
      <c r="D26" s="199">
        <f t="shared" ref="D26:AE26" si="18">D6*D31</f>
        <v>40.624974362871811</v>
      </c>
      <c r="E26" s="199">
        <f t="shared" si="18"/>
        <v>78.205783980152432</v>
      </c>
      <c r="F26" s="199">
        <f t="shared" si="18"/>
        <v>72.33412101890535</v>
      </c>
      <c r="G26" s="199">
        <f t="shared" si="18"/>
        <v>66.917457770522446</v>
      </c>
      <c r="H26" s="199">
        <f t="shared" si="18"/>
        <v>61.890794276023115</v>
      </c>
      <c r="I26" s="199">
        <f t="shared" si="18"/>
        <v>57.254130535407342</v>
      </c>
      <c r="J26" s="199">
        <f t="shared" si="18"/>
        <v>52.953299916191312</v>
      </c>
      <c r="K26" s="199">
        <f t="shared" si="18"/>
        <v>48.988302418375028</v>
      </c>
      <c r="L26" s="199">
        <f t="shared" si="18"/>
        <v>48.338302828569077</v>
      </c>
      <c r="M26" s="199">
        <f t="shared" si="18"/>
        <v>48.327469502072304</v>
      </c>
      <c r="N26" s="199">
        <f t="shared" si="18"/>
        <v>48.338302828569077</v>
      </c>
      <c r="O26" s="199">
        <f t="shared" si="18"/>
        <v>48.327469502072304</v>
      </c>
      <c r="P26" s="199">
        <f t="shared" si="18"/>
        <v>48.338302828569077</v>
      </c>
      <c r="Q26" s="199">
        <f t="shared" si="18"/>
        <v>48.327469502072304</v>
      </c>
      <c r="R26" s="199">
        <f t="shared" si="18"/>
        <v>48.338302828569077</v>
      </c>
      <c r="S26" s="199">
        <f t="shared" si="18"/>
        <v>48.327469502072304</v>
      </c>
      <c r="T26" s="199">
        <f t="shared" si="18"/>
        <v>48.338302828569077</v>
      </c>
      <c r="U26" s="199">
        <f t="shared" si="18"/>
        <v>48.327469502072304</v>
      </c>
      <c r="V26" s="199">
        <f t="shared" si="18"/>
        <v>48.338302828569077</v>
      </c>
      <c r="W26" s="199">
        <f t="shared" si="18"/>
        <v>48.327469502072304</v>
      </c>
      <c r="X26" s="199">
        <f t="shared" si="18"/>
        <v>24.169151414284539</v>
      </c>
      <c r="Y26" s="199">
        <f t="shared" si="18"/>
        <v>0</v>
      </c>
      <c r="Z26" s="199">
        <f t="shared" si="18"/>
        <v>0</v>
      </c>
      <c r="AA26" s="199">
        <f t="shared" si="18"/>
        <v>0</v>
      </c>
      <c r="AB26" s="199">
        <f t="shared" si="18"/>
        <v>0</v>
      </c>
      <c r="AC26" s="199">
        <f t="shared" si="18"/>
        <v>0</v>
      </c>
      <c r="AD26" s="199">
        <f t="shared" si="18"/>
        <v>0</v>
      </c>
      <c r="AE26" s="199">
        <f t="shared" si="18"/>
        <v>0</v>
      </c>
      <c r="AF26" s="211">
        <f>SUM(D26:AE26)</f>
        <v>1083.3326496765817</v>
      </c>
    </row>
    <row r="27" spans="1:32" ht="15" x14ac:dyDescent="0.25">
      <c r="A27" s="190"/>
      <c r="B27" s="210" t="s">
        <v>622</v>
      </c>
      <c r="C27" s="204"/>
      <c r="D27" s="204">
        <f t="shared" ref="D27:AE27" si="19">+D25-D26</f>
        <v>-1.8416655044501908</v>
      </c>
      <c r="E27" s="204">
        <f t="shared" si="19"/>
        <v>-39.422475121730812</v>
      </c>
      <c r="F27" s="204">
        <f t="shared" si="19"/>
        <v>-33.55081216048373</v>
      </c>
      <c r="G27" s="204">
        <f t="shared" si="19"/>
        <v>-28.134148912100827</v>
      </c>
      <c r="H27" s="204">
        <f t="shared" si="19"/>
        <v>-23.107485417601495</v>
      </c>
      <c r="I27" s="204">
        <f t="shared" si="19"/>
        <v>-18.470821676985722</v>
      </c>
      <c r="J27" s="204">
        <f t="shared" si="19"/>
        <v>-14.169991057769693</v>
      </c>
      <c r="K27" s="204">
        <f t="shared" si="19"/>
        <v>-10.204993559953408</v>
      </c>
      <c r="L27" s="204">
        <f t="shared" si="19"/>
        <v>-9.5549939701474571</v>
      </c>
      <c r="M27" s="204">
        <f t="shared" si="19"/>
        <v>-9.5441606436506845</v>
      </c>
      <c r="N27" s="204">
        <f t="shared" si="19"/>
        <v>-9.5549939701474571</v>
      </c>
      <c r="O27" s="204">
        <f t="shared" si="19"/>
        <v>-9.5441606436506845</v>
      </c>
      <c r="P27" s="204">
        <f t="shared" si="19"/>
        <v>-9.5549939701474571</v>
      </c>
      <c r="Q27" s="204">
        <f t="shared" si="19"/>
        <v>-9.5441606436506845</v>
      </c>
      <c r="R27" s="204">
        <f t="shared" si="19"/>
        <v>-9.5549939701474571</v>
      </c>
      <c r="S27" s="204">
        <f t="shared" si="19"/>
        <v>-9.5441606436506845</v>
      </c>
      <c r="T27" s="204">
        <f t="shared" si="19"/>
        <v>-9.5549939701474571</v>
      </c>
      <c r="U27" s="204">
        <f t="shared" si="19"/>
        <v>-9.5441606436506845</v>
      </c>
      <c r="V27" s="204">
        <f t="shared" si="19"/>
        <v>-9.5549939701474571</v>
      </c>
      <c r="W27" s="204">
        <f t="shared" si="19"/>
        <v>-9.5441606436506845</v>
      </c>
      <c r="X27" s="204">
        <f t="shared" si="19"/>
        <v>14.614157444137081</v>
      </c>
      <c r="Y27" s="204">
        <f t="shared" si="19"/>
        <v>38.78330885842162</v>
      </c>
      <c r="Z27" s="204">
        <f t="shared" si="19"/>
        <v>38.78330885842162</v>
      </c>
      <c r="AA27" s="204">
        <f t="shared" si="19"/>
        <v>38.78330885842162</v>
      </c>
      <c r="AB27" s="204">
        <f t="shared" si="19"/>
        <v>38.78330885842162</v>
      </c>
      <c r="AC27" s="204">
        <f>+AC25-AC26</f>
        <v>38.78330885842162</v>
      </c>
      <c r="AD27" s="204">
        <f t="shared" si="19"/>
        <v>38.78330885842162</v>
      </c>
      <c r="AE27" s="204">
        <f t="shared" si="19"/>
        <v>36.18331049919783</v>
      </c>
      <c r="AF27" s="211">
        <f t="shared" ref="AF27:AF28" si="20">SUM(D27:AE27)</f>
        <v>-7.1054273576010019E-14</v>
      </c>
    </row>
    <row r="28" spans="1:32" ht="15" x14ac:dyDescent="0.25">
      <c r="A28" s="212"/>
      <c r="B28" s="210" t="s">
        <v>623</v>
      </c>
      <c r="C28" s="199"/>
      <c r="D28" s="199">
        <f t="shared" ref="D28:AE28" si="21">+D27*D33</f>
        <v>-0.64458292655756677</v>
      </c>
      <c r="E28" s="199">
        <f t="shared" si="21"/>
        <v>-13.797866292605784</v>
      </c>
      <c r="F28" s="199">
        <f t="shared" si="21"/>
        <v>-11.742784256169305</v>
      </c>
      <c r="G28" s="199">
        <f t="shared" si="21"/>
        <v>-9.8469521192352882</v>
      </c>
      <c r="H28" s="199">
        <f t="shared" si="21"/>
        <v>-8.0876198961605237</v>
      </c>
      <c r="I28" s="199">
        <f t="shared" si="21"/>
        <v>-6.4647875869450022</v>
      </c>
      <c r="J28" s="199">
        <f t="shared" si="21"/>
        <v>-4.9594968702193922</v>
      </c>
      <c r="K28" s="199">
        <f t="shared" si="21"/>
        <v>-3.5717477459836924</v>
      </c>
      <c r="L28" s="199">
        <f t="shared" si="21"/>
        <v>-3.3442478895516099</v>
      </c>
      <c r="M28" s="199">
        <f t="shared" si="21"/>
        <v>-3.3404562252777392</v>
      </c>
      <c r="N28" s="199">
        <f t="shared" si="21"/>
        <v>-3.3442478895516099</v>
      </c>
      <c r="O28" s="199">
        <f t="shared" si="21"/>
        <v>-3.3404562252777392</v>
      </c>
      <c r="P28" s="199">
        <f t="shared" si="21"/>
        <v>-3.3442478895516099</v>
      </c>
      <c r="Q28" s="199">
        <f t="shared" si="21"/>
        <v>-3.3404562252777392</v>
      </c>
      <c r="R28" s="199">
        <f t="shared" si="21"/>
        <v>-3.3442478895516099</v>
      </c>
      <c r="S28" s="199">
        <f t="shared" si="21"/>
        <v>-3.3404562252777392</v>
      </c>
      <c r="T28" s="199">
        <f t="shared" si="21"/>
        <v>-3.3442478895516099</v>
      </c>
      <c r="U28" s="199">
        <f t="shared" si="21"/>
        <v>-3.3404562252777392</v>
      </c>
      <c r="V28" s="199">
        <f t="shared" si="21"/>
        <v>-3.3442478895516099</v>
      </c>
      <c r="W28" s="199">
        <f t="shared" si="21"/>
        <v>-3.3404562252777392</v>
      </c>
      <c r="X28" s="199">
        <f t="shared" si="21"/>
        <v>5.1149551054479785</v>
      </c>
      <c r="Y28" s="199">
        <f t="shared" si="21"/>
        <v>13.574158100447566</v>
      </c>
      <c r="Z28" s="199">
        <f t="shared" si="21"/>
        <v>13.574158100447566</v>
      </c>
      <c r="AA28" s="199">
        <f t="shared" si="21"/>
        <v>13.574158100447566</v>
      </c>
      <c r="AB28" s="199">
        <f t="shared" si="21"/>
        <v>13.574158100447566</v>
      </c>
      <c r="AC28" s="199">
        <f t="shared" si="21"/>
        <v>13.574158100447566</v>
      </c>
      <c r="AD28" s="199">
        <f t="shared" si="21"/>
        <v>13.574158100447566</v>
      </c>
      <c r="AE28" s="199">
        <f t="shared" si="21"/>
        <v>12.664158674719239</v>
      </c>
      <c r="AF28" s="211">
        <f t="shared" si="20"/>
        <v>-2.8421709430404007E-14</v>
      </c>
    </row>
    <row r="29" spans="1:32" ht="15" x14ac:dyDescent="0.25">
      <c r="A29" s="212"/>
      <c r="B29" s="210" t="s">
        <v>604</v>
      </c>
      <c r="C29" s="198"/>
      <c r="D29" s="198">
        <f>D28+C28</f>
        <v>-0.64458292655756677</v>
      </c>
      <c r="E29" s="198">
        <f>D29+E28</f>
        <v>-14.44244921916335</v>
      </c>
      <c r="F29" s="198">
        <f t="shared" ref="F29:AE29" si="22">E29+F28</f>
        <v>-26.185233475332655</v>
      </c>
      <c r="G29" s="198">
        <f t="shared" si="22"/>
        <v>-36.032185594567942</v>
      </c>
      <c r="H29" s="198">
        <f t="shared" si="22"/>
        <v>-44.119805490728467</v>
      </c>
      <c r="I29" s="198">
        <f t="shared" si="22"/>
        <v>-50.584593077673468</v>
      </c>
      <c r="J29" s="198">
        <f t="shared" si="22"/>
        <v>-55.544089947892857</v>
      </c>
      <c r="K29" s="198">
        <f t="shared" si="22"/>
        <v>-59.11583769387655</v>
      </c>
      <c r="L29" s="198">
        <f t="shared" si="22"/>
        <v>-62.46008558342816</v>
      </c>
      <c r="M29" s="198">
        <f t="shared" si="22"/>
        <v>-65.800541808705901</v>
      </c>
      <c r="N29" s="198">
        <f t="shared" si="22"/>
        <v>-69.144789698257512</v>
      </c>
      <c r="O29" s="198">
        <f t="shared" si="22"/>
        <v>-72.485245923535246</v>
      </c>
      <c r="P29" s="198">
        <f t="shared" si="22"/>
        <v>-75.829493813086856</v>
      </c>
      <c r="Q29" s="198">
        <f t="shared" si="22"/>
        <v>-79.16995003836459</v>
      </c>
      <c r="R29" s="198">
        <f t="shared" si="22"/>
        <v>-82.5141979279162</v>
      </c>
      <c r="S29" s="198">
        <f t="shared" si="22"/>
        <v>-85.854654153193934</v>
      </c>
      <c r="T29" s="198">
        <f t="shared" si="22"/>
        <v>-89.198902042745544</v>
      </c>
      <c r="U29" s="198">
        <f t="shared" si="22"/>
        <v>-92.539358268023278</v>
      </c>
      <c r="V29" s="198">
        <f t="shared" si="22"/>
        <v>-95.883606157574889</v>
      </c>
      <c r="W29" s="198">
        <f t="shared" si="22"/>
        <v>-99.224062382852622</v>
      </c>
      <c r="X29" s="198">
        <f t="shared" si="22"/>
        <v>-94.109107277404647</v>
      </c>
      <c r="Y29" s="198">
        <f t="shared" si="22"/>
        <v>-80.534949176957085</v>
      </c>
      <c r="Z29" s="198">
        <f t="shared" si="22"/>
        <v>-66.960791076509523</v>
      </c>
      <c r="AA29" s="198">
        <f t="shared" si="22"/>
        <v>-53.386632976061961</v>
      </c>
      <c r="AB29" s="198">
        <f t="shared" si="22"/>
        <v>-39.812474875614399</v>
      </c>
      <c r="AC29" s="198">
        <f t="shared" si="22"/>
        <v>-26.238316775166833</v>
      </c>
      <c r="AD29" s="198">
        <f t="shared" si="22"/>
        <v>-12.664158674719268</v>
      </c>
      <c r="AE29" s="198">
        <f t="shared" si="22"/>
        <v>-2.8421709430404007E-14</v>
      </c>
      <c r="AF29" s="211"/>
    </row>
    <row r="30" spans="1:32" ht="15" x14ac:dyDescent="0.25">
      <c r="A30" s="212"/>
      <c r="B30" s="196"/>
      <c r="C30" s="213"/>
      <c r="D30" s="213"/>
      <c r="E30" s="213"/>
      <c r="F30" s="213"/>
      <c r="G30" s="213"/>
      <c r="H30" s="213"/>
      <c r="I30" s="213"/>
      <c r="J30" s="213"/>
      <c r="K30" s="213"/>
      <c r="L30" s="213"/>
      <c r="M30" s="213"/>
      <c r="N30" s="213"/>
      <c r="O30" s="213"/>
      <c r="P30" s="213"/>
      <c r="Q30" s="213"/>
      <c r="R30" s="213"/>
      <c r="S30" s="213"/>
      <c r="T30" s="213"/>
      <c r="U30" s="213"/>
      <c r="V30" s="213"/>
    </row>
    <row r="31" spans="1:32" ht="15" x14ac:dyDescent="0.25">
      <c r="A31" s="212"/>
      <c r="B31" s="214" t="s">
        <v>624</v>
      </c>
      <c r="C31" s="215"/>
      <c r="D31" s="215">
        <v>3.7499999999999999E-2</v>
      </c>
      <c r="E31" s="215">
        <v>7.2190000000000004E-2</v>
      </c>
      <c r="F31" s="215">
        <v>6.6769999999999996E-2</v>
      </c>
      <c r="G31" s="215">
        <v>6.1769999999999999E-2</v>
      </c>
      <c r="H31" s="215">
        <v>5.713E-2</v>
      </c>
      <c r="I31" s="215">
        <v>5.2850000000000001E-2</v>
      </c>
      <c r="J31" s="215">
        <v>4.888E-2</v>
      </c>
      <c r="K31" s="215">
        <v>4.5220000000000003E-2</v>
      </c>
      <c r="L31" s="215">
        <v>4.462E-2</v>
      </c>
      <c r="M31" s="215">
        <v>4.4609999999999997E-2</v>
      </c>
      <c r="N31" s="215">
        <v>4.462E-2</v>
      </c>
      <c r="O31" s="215">
        <v>4.4609999999999997E-2</v>
      </c>
      <c r="P31" s="215">
        <v>4.462E-2</v>
      </c>
      <c r="Q31" s="215">
        <v>4.4609999999999997E-2</v>
      </c>
      <c r="R31" s="215">
        <v>4.462E-2</v>
      </c>
      <c r="S31" s="215">
        <v>4.4609999999999997E-2</v>
      </c>
      <c r="T31" s="215">
        <v>4.462E-2</v>
      </c>
      <c r="U31" s="215">
        <v>4.4609999999999997E-2</v>
      </c>
      <c r="V31" s="215">
        <v>4.462E-2</v>
      </c>
      <c r="W31" s="215">
        <v>4.4609999999999997E-2</v>
      </c>
      <c r="X31" s="215">
        <v>2.231E-2</v>
      </c>
      <c r="Y31" s="215">
        <v>0</v>
      </c>
      <c r="Z31" s="215">
        <v>0</v>
      </c>
      <c r="AA31" s="215">
        <v>0</v>
      </c>
      <c r="AB31" s="215">
        <v>0</v>
      </c>
      <c r="AC31" s="215">
        <v>0</v>
      </c>
      <c r="AD31" s="215">
        <v>0</v>
      </c>
      <c r="AE31" s="215">
        <v>0</v>
      </c>
      <c r="AF31" s="216">
        <f>SUM(C31:AE31)</f>
        <v>1.0000000000000002</v>
      </c>
    </row>
    <row r="32" spans="1:32" ht="15" x14ac:dyDescent="0.25">
      <c r="A32" s="212"/>
      <c r="B32" s="214" t="s">
        <v>625</v>
      </c>
      <c r="C32" s="215"/>
      <c r="D32" s="215">
        <v>3.5799999999999998E-2</v>
      </c>
      <c r="E32" s="215">
        <v>3.5799999999999998E-2</v>
      </c>
      <c r="F32" s="215">
        <v>3.5799999999999998E-2</v>
      </c>
      <c r="G32" s="215">
        <v>3.5799999999999998E-2</v>
      </c>
      <c r="H32" s="215">
        <v>3.5799999999999998E-2</v>
      </c>
      <c r="I32" s="215">
        <v>3.5799999999999998E-2</v>
      </c>
      <c r="J32" s="215">
        <v>3.5799999999999998E-2</v>
      </c>
      <c r="K32" s="215">
        <v>3.5799999999999998E-2</v>
      </c>
      <c r="L32" s="215">
        <v>3.5799999999999998E-2</v>
      </c>
      <c r="M32" s="215">
        <v>3.5799999999999998E-2</v>
      </c>
      <c r="N32" s="215">
        <v>3.5799999999999998E-2</v>
      </c>
      <c r="O32" s="215">
        <v>3.5799999999999998E-2</v>
      </c>
      <c r="P32" s="215">
        <v>3.5799999999999998E-2</v>
      </c>
      <c r="Q32" s="215">
        <v>3.5799999999999998E-2</v>
      </c>
      <c r="R32" s="215">
        <v>3.5799999999999998E-2</v>
      </c>
      <c r="S32" s="215">
        <v>3.5799999999999998E-2</v>
      </c>
      <c r="T32" s="215">
        <v>3.5799999999999998E-2</v>
      </c>
      <c r="U32" s="215">
        <v>3.5799999999999998E-2</v>
      </c>
      <c r="V32" s="215">
        <v>3.5799999999999998E-2</v>
      </c>
      <c r="W32" s="215">
        <v>3.5799999999999998E-2</v>
      </c>
      <c r="X32" s="215">
        <v>3.5799999999999998E-2</v>
      </c>
      <c r="Y32" s="215">
        <v>3.5799999999999998E-2</v>
      </c>
      <c r="Z32" s="215">
        <v>3.5799999999999998E-2</v>
      </c>
      <c r="AA32" s="215">
        <v>3.5799999999999998E-2</v>
      </c>
      <c r="AB32" s="215">
        <v>3.5799999999999998E-2</v>
      </c>
      <c r="AC32" s="215">
        <v>3.5799999999999998E-2</v>
      </c>
      <c r="AD32" s="215">
        <v>3.5799999999999998E-2</v>
      </c>
      <c r="AE32" s="215">
        <v>3.3399999999999999E-2</v>
      </c>
      <c r="AF32" s="216">
        <f>SUM(C32:AE32)</f>
        <v>1.0000000000000007</v>
      </c>
    </row>
    <row r="33" spans="1:31" ht="15" x14ac:dyDescent="0.25">
      <c r="A33" s="212"/>
      <c r="B33" s="214" t="s">
        <v>626</v>
      </c>
      <c r="C33" s="217"/>
      <c r="D33" s="217">
        <v>0.35</v>
      </c>
      <c r="E33" s="217">
        <v>0.35</v>
      </c>
      <c r="F33" s="217">
        <v>0.35</v>
      </c>
      <c r="G33" s="217">
        <v>0.35</v>
      </c>
      <c r="H33" s="217">
        <v>0.35</v>
      </c>
      <c r="I33" s="217">
        <v>0.35</v>
      </c>
      <c r="J33" s="217">
        <v>0.35</v>
      </c>
      <c r="K33" s="217">
        <v>0.35</v>
      </c>
      <c r="L33" s="217">
        <v>0.35</v>
      </c>
      <c r="M33" s="217">
        <v>0.35</v>
      </c>
      <c r="N33" s="217">
        <v>0.35</v>
      </c>
      <c r="O33" s="217">
        <v>0.35</v>
      </c>
      <c r="P33" s="217">
        <v>0.35</v>
      </c>
      <c r="Q33" s="217">
        <v>0.35</v>
      </c>
      <c r="R33" s="217">
        <v>0.35</v>
      </c>
      <c r="S33" s="217">
        <v>0.35</v>
      </c>
      <c r="T33" s="217">
        <v>0.35</v>
      </c>
      <c r="U33" s="217">
        <v>0.35</v>
      </c>
      <c r="V33" s="217">
        <v>0.35</v>
      </c>
      <c r="W33" s="217">
        <v>0.35</v>
      </c>
      <c r="X33" s="217">
        <v>0.35</v>
      </c>
      <c r="Y33" s="217">
        <v>0.35</v>
      </c>
      <c r="Z33" s="217">
        <v>0.35</v>
      </c>
      <c r="AA33" s="217">
        <v>0.35</v>
      </c>
      <c r="AB33" s="217">
        <v>0.35</v>
      </c>
      <c r="AC33" s="217">
        <v>0.35</v>
      </c>
      <c r="AD33" s="217">
        <v>0.35</v>
      </c>
      <c r="AE33" s="217">
        <v>0.35</v>
      </c>
    </row>
    <row r="34" spans="1:31" ht="15" x14ac:dyDescent="0.25">
      <c r="A34" s="212"/>
      <c r="B34" s="218"/>
      <c r="C34" s="219"/>
      <c r="D34" s="219"/>
      <c r="E34" s="219"/>
      <c r="F34" s="219"/>
      <c r="G34" s="219"/>
      <c r="H34" s="219"/>
      <c r="I34" s="219"/>
      <c r="J34" s="220"/>
      <c r="K34" s="220"/>
      <c r="L34" s="220"/>
      <c r="M34" s="220"/>
      <c r="N34" s="220"/>
      <c r="O34" s="220"/>
      <c r="P34" s="220"/>
      <c r="Q34" s="220"/>
      <c r="R34" s="220"/>
      <c r="S34" s="220"/>
      <c r="T34" s="221"/>
      <c r="U34" s="221"/>
      <c r="V34" s="221"/>
      <c r="W34" s="221"/>
    </row>
    <row r="35" spans="1:31" ht="15" x14ac:dyDescent="0.25">
      <c r="A35" s="212"/>
      <c r="B35" s="222"/>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row>
    <row r="36" spans="1:31" ht="15" x14ac:dyDescent="0.25">
      <c r="A36" s="190"/>
      <c r="B36" s="243" t="s">
        <v>627</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row>
    <row r="37" spans="1:31" x14ac:dyDescent="0.2">
      <c r="B37" s="222" t="s">
        <v>628</v>
      </c>
      <c r="C37" s="239">
        <v>381581.01348186063</v>
      </c>
      <c r="D37" s="198"/>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row>
    <row r="38" spans="1:31" x14ac:dyDescent="0.2">
      <c r="A38" s="185"/>
      <c r="B38" s="222" t="s">
        <v>629</v>
      </c>
      <c r="C38" s="240">
        <v>0.15352147355764773</v>
      </c>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row>
    <row r="39" spans="1:31" x14ac:dyDescent="0.2">
      <c r="B39" s="79" t="s">
        <v>630</v>
      </c>
      <c r="C39" s="241">
        <f>+C38/12</f>
        <v>1.2793456129803977E-2</v>
      </c>
    </row>
    <row r="40" spans="1:31" x14ac:dyDescent="0.2">
      <c r="B40" s="222" t="s">
        <v>631</v>
      </c>
      <c r="C40" s="241">
        <v>3.9793163271113444E-2</v>
      </c>
    </row>
    <row r="41" spans="1:31" x14ac:dyDescent="0.2">
      <c r="B41" s="222" t="s">
        <v>632</v>
      </c>
      <c r="C41" s="242">
        <f>+C40/12</f>
        <v>3.3160969392594538E-3</v>
      </c>
    </row>
    <row r="42" spans="1:31" x14ac:dyDescent="0.2">
      <c r="B42" s="222" t="s">
        <v>633</v>
      </c>
      <c r="C42" s="242">
        <v>1.4076198239446377E-2</v>
      </c>
    </row>
    <row r="43" spans="1:31" x14ac:dyDescent="0.2">
      <c r="B43" s="222" t="s">
        <v>634</v>
      </c>
      <c r="C43" s="242">
        <v>2.0732292708872751E-3</v>
      </c>
    </row>
    <row r="46" spans="1:31" x14ac:dyDescent="0.2">
      <c r="B46" s="243" t="s">
        <v>635</v>
      </c>
    </row>
    <row r="47" spans="1:31" x14ac:dyDescent="0.2">
      <c r="B47" s="74" t="s">
        <v>490</v>
      </c>
    </row>
    <row r="48" spans="1:31" x14ac:dyDescent="0.2">
      <c r="B48" s="98" t="s">
        <v>576</v>
      </c>
      <c r="C48" s="249">
        <f>+'New LED'!F14</f>
        <v>375</v>
      </c>
    </row>
    <row r="49" spans="2:4" x14ac:dyDescent="0.2">
      <c r="B49" s="98" t="s">
        <v>577</v>
      </c>
      <c r="C49" s="249">
        <f>+'New LED'!F15</f>
        <v>100</v>
      </c>
    </row>
    <row r="50" spans="2:4" x14ac:dyDescent="0.2">
      <c r="B50" s="98" t="s">
        <v>492</v>
      </c>
      <c r="C50" s="249">
        <f>+'New LED'!F16</f>
        <v>0</v>
      </c>
    </row>
    <row r="51" spans="2:4" x14ac:dyDescent="0.2">
      <c r="B51" s="98" t="s">
        <v>493</v>
      </c>
      <c r="C51" s="249">
        <f>+'New LED'!F17</f>
        <v>0.87234854049935129</v>
      </c>
    </row>
    <row r="52" spans="2:4" x14ac:dyDescent="0.2">
      <c r="B52" s="98" t="s">
        <v>554</v>
      </c>
      <c r="C52" s="249">
        <f>+'New LED'!F18</f>
        <v>11.536057423500042</v>
      </c>
    </row>
    <row r="53" spans="2:4" x14ac:dyDescent="0.2">
      <c r="B53" s="98" t="s">
        <v>555</v>
      </c>
      <c r="C53" s="249">
        <f>+'New LED'!F19</f>
        <v>77.308129278735606</v>
      </c>
    </row>
    <row r="54" spans="2:4" x14ac:dyDescent="0.2">
      <c r="B54" s="98" t="s">
        <v>532</v>
      </c>
      <c r="C54" s="249">
        <f>+'New LED'!F20</f>
        <v>8.9370603924950771</v>
      </c>
    </row>
    <row r="55" spans="2:4" x14ac:dyDescent="0.2">
      <c r="B55" s="98" t="s">
        <v>578</v>
      </c>
      <c r="C55" s="249">
        <f>+'New LED'!F21</f>
        <v>13.53644286981752</v>
      </c>
    </row>
    <row r="56" spans="2:4" x14ac:dyDescent="0.2">
      <c r="B56" s="98" t="s">
        <v>497</v>
      </c>
      <c r="C56" s="249">
        <f>+'New LED'!F22</f>
        <v>255.07471324201032</v>
      </c>
    </row>
    <row r="57" spans="2:4" ht="25.5" x14ac:dyDescent="0.2">
      <c r="B57" s="98" t="s">
        <v>579</v>
      </c>
      <c r="C57" s="249">
        <f>+'New LED'!F23</f>
        <v>97.950240986344497</v>
      </c>
    </row>
    <row r="58" spans="2:4" x14ac:dyDescent="0.2">
      <c r="B58" s="98" t="s">
        <v>499</v>
      </c>
      <c r="C58" s="250">
        <f>+'New LED'!F24</f>
        <v>71.674385937468671</v>
      </c>
    </row>
    <row r="59" spans="2:4" x14ac:dyDescent="0.2">
      <c r="B59" s="98" t="s">
        <v>636</v>
      </c>
      <c r="C59" s="59">
        <f>SUM(C48:C58)</f>
        <v>1011.8893786708709</v>
      </c>
    </row>
    <row r="60" spans="2:4" x14ac:dyDescent="0.2">
      <c r="B60" s="98" t="s">
        <v>637</v>
      </c>
      <c r="C60" s="59">
        <f>+'New LED'!F27</f>
        <v>1053.6916128656508</v>
      </c>
      <c r="D60" t="str">
        <f>+"@ "&amp;TEXT('New LED'!F26,"0.000%")</f>
        <v>@ 4.131%</v>
      </c>
    </row>
    <row r="61" spans="2:4" x14ac:dyDescent="0.2">
      <c r="B61" s="98" t="s">
        <v>638</v>
      </c>
      <c r="C61" s="59">
        <f>+'New LED'!D45</f>
        <v>29.641036810930967</v>
      </c>
    </row>
    <row r="62" spans="2:4" x14ac:dyDescent="0.2">
      <c r="B62" s="98" t="s">
        <v>20</v>
      </c>
      <c r="C62" s="59">
        <f>+C61+C60</f>
        <v>1083.3326496765817</v>
      </c>
    </row>
  </sheetData>
  <pageMargins left="0.7" right="0.7" top="1.17" bottom="0.75" header="0.63" footer="0.3"/>
  <pageSetup scale="99" fitToWidth="9" orientation="landscape" r:id="rId1"/>
  <headerFooter>
    <oddHeader>&amp;RWP / Schedule IV-J-6 /1
SLS Rate Design
Page &amp;P of &amp;N</oddHeader>
  </headerFooter>
  <customProperties>
    <customPr name="_pios_id" r:id="rId2"/>
  </customPropertie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6EBE31-5FF6-4BC1-90F3-3F042B93810F}">
  <ds:schemaRefs>
    <ds:schemaRef ds:uri="http://schemas.microsoft.com/sharepoint/v3/contenttype/forms"/>
  </ds:schemaRefs>
</ds:datastoreItem>
</file>

<file path=customXml/itemProps2.xml><?xml version="1.0" encoding="utf-8"?>
<ds:datastoreItem xmlns:ds="http://schemas.openxmlformats.org/officeDocument/2006/customXml" ds:itemID="{DF5CEA9A-861F-4528-9D9E-42281471E553}">
  <ds:schemaRefs>
    <ds:schemaRef ds:uri="http://purl.org/dc/elements/1.1/"/>
    <ds:schemaRef ds:uri="b7db04fa-0a16-4728-af6f-a731b02a93f0"/>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f83f6d80-b32b-4225-9fa8-d2a9096fb9d8"/>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75551DE-2E9F-4D0A-B8F4-880067369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Poles &amp; Lamp Count</vt:lpstr>
      <vt:lpstr>SLS LAMP REPORT_dec2023</vt:lpstr>
      <vt:lpstr>Tariff Comp</vt:lpstr>
      <vt:lpstr>O&amp;M Allocations Data</vt:lpstr>
      <vt:lpstr>Overall O&amp;M Lighting Allocators</vt:lpstr>
      <vt:lpstr>SLS Rate Design</vt:lpstr>
      <vt:lpstr>SCHEDULE A</vt:lpstr>
      <vt:lpstr>SCHEDULE B</vt:lpstr>
      <vt:lpstr>SCHEDULE C</vt:lpstr>
      <vt:lpstr>SCHEDULE D</vt:lpstr>
      <vt:lpstr>SCHEDULE E</vt:lpstr>
      <vt:lpstr>New LED</vt:lpstr>
      <vt:lpstr>New LED Monthly Charge</vt:lpstr>
      <vt:lpstr>Annual_Breakaways</vt:lpstr>
      <vt:lpstr>Annual_Lamps</vt:lpstr>
      <vt:lpstr>Annual_Poles</vt:lpstr>
      <vt:lpstr>Light_Index</vt:lpstr>
      <vt:lpstr>'New LED'!Print_Area</vt:lpstr>
      <vt:lpstr>'New LED Monthly Charge'!Print_Area</vt:lpstr>
      <vt:lpstr>'O&amp;M Allocations Data'!Print_Area</vt:lpstr>
      <vt:lpstr>'Poles &amp; Lamp Count'!Print_Area</vt:lpstr>
      <vt:lpstr>'SCHEDULE A'!Print_Area</vt:lpstr>
      <vt:lpstr>'SCHEDULE B'!Print_Area</vt:lpstr>
      <vt:lpstr>'SCHEDULE C'!Print_Area</vt:lpstr>
      <vt:lpstr>'SCHEDULE D'!Print_Area</vt:lpstr>
      <vt:lpstr>'SCHEDULE E'!Print_Area</vt:lpstr>
      <vt:lpstr>'SLS LAMP REPORT_dec2023'!Print_Area</vt:lpstr>
      <vt:lpstr>'SLS Rate Design'!Print_Area</vt:lpstr>
      <vt:lpstr>'Tariff Comp'!Print_Area</vt:lpstr>
      <vt:lpstr>'New LED Monthly Charge'!Print_Titles</vt:lpstr>
      <vt:lpstr>'O&amp;M Allocations Data'!Print_Titles</vt:lpstr>
      <vt:lpstr>'SCHEDULE A'!Print_Titles</vt:lpstr>
      <vt:lpstr>'SCHEDULE B'!Print_Titles</vt:lpstr>
      <vt:lpstr>'SCHEDULE C'!Print_Titles</vt:lpstr>
      <vt:lpstr>'SCHEDULE D'!Print_Titles</vt:lpstr>
      <vt:lpstr>'SCHEDULE E'!Print_Titles</vt:lpstr>
      <vt:lpstr>'SLS LAMP REPORT_dec2023'!Print_Titles</vt:lpstr>
      <vt:lpstr>'SLS Rate Design'!Print_Titles</vt:lpstr>
      <vt:lpstr>SLS_Year_Ending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Kayla R</dc:creator>
  <cp:keywords/>
  <dc:description/>
  <cp:lastModifiedBy>Gillespie, Brandon L</cp:lastModifiedBy>
  <cp:revision/>
  <cp:lastPrinted>2024-02-27T17:32:08Z</cp:lastPrinted>
  <dcterms:created xsi:type="dcterms:W3CDTF">2006-03-02T18:20:31Z</dcterms:created>
  <dcterms:modified xsi:type="dcterms:W3CDTF">2024-04-18T03:56:41Z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ediaServiceImageTags">
    <vt:lpwstr/>
  </property>
  <property fmtid="{D5CDD505-2E9C-101B-9397-08002B2CF9AE}" pid="4" name="MSIP_Label_da1d96d8-da9c-4dd5-8a48-e6eebaa5e6f2_Enabled">
    <vt:lpwstr>true</vt:lpwstr>
  </property>
  <property fmtid="{D5CDD505-2E9C-101B-9397-08002B2CF9AE}" pid="5" name="MSIP_Label_da1d96d8-da9c-4dd5-8a48-e6eebaa5e6f2_SetDate">
    <vt:lpwstr>2024-02-27T15:34:04Z</vt:lpwstr>
  </property>
  <property fmtid="{D5CDD505-2E9C-101B-9397-08002B2CF9AE}" pid="6" name="MSIP_Label_da1d96d8-da9c-4dd5-8a48-e6eebaa5e6f2_Method">
    <vt:lpwstr>Privileged</vt:lpwstr>
  </property>
  <property fmtid="{D5CDD505-2E9C-101B-9397-08002B2CF9AE}" pid="7" name="MSIP_Label_da1d96d8-da9c-4dd5-8a48-e6eebaa5e6f2_Name">
    <vt:lpwstr>Public</vt:lpwstr>
  </property>
  <property fmtid="{D5CDD505-2E9C-101B-9397-08002B2CF9AE}" pid="8" name="MSIP_Label_da1d96d8-da9c-4dd5-8a48-e6eebaa5e6f2_SiteId">
    <vt:lpwstr>88cc5fd7-fd78-44b6-ad75-b6915088974f</vt:lpwstr>
  </property>
  <property fmtid="{D5CDD505-2E9C-101B-9397-08002B2CF9AE}" pid="9" name="MSIP_Label_da1d96d8-da9c-4dd5-8a48-e6eebaa5e6f2_ActionId">
    <vt:lpwstr>86e5cbd3-1108-452c-a920-d5b7e66ef3c8</vt:lpwstr>
  </property>
  <property fmtid="{D5CDD505-2E9C-101B-9397-08002B2CF9AE}" pid="10" name="MSIP_Label_da1d96d8-da9c-4dd5-8a48-e6eebaa5e6f2_ContentBits">
    <vt:lpwstr>0</vt:lpwstr>
  </property>
</Properties>
</file>